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имашевск\УНЦ 1 кв. 2026г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'20.1'!$A$1:$W$74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M15" i="30" l="1"/>
  <c r="P20" i="28" l="1"/>
  <c r="P19" i="28"/>
  <c r="N15" i="31" l="1"/>
  <c r="J15" i="30" l="1"/>
  <c r="B15" i="30" l="1"/>
  <c r="B22" i="28"/>
  <c r="B21" i="28"/>
  <c r="B20" i="28"/>
  <c r="F22" i="28" l="1"/>
  <c r="F21" i="28"/>
  <c r="F20" i="28"/>
  <c r="P22" i="28" l="1"/>
  <c r="P21" i="28"/>
  <c r="C15" i="31" l="1"/>
  <c r="C15" i="30"/>
  <c r="D15" i="30"/>
  <c r="D15" i="31" l="1"/>
  <c r="U23" i="28" l="1"/>
  <c r="U22" i="28"/>
  <c r="U19" i="28" l="1"/>
  <c r="U20" i="28"/>
  <c r="U21" i="28"/>
  <c r="U27" i="28"/>
  <c r="U28" i="28"/>
  <c r="N18" i="30"/>
  <c r="N15" i="30"/>
  <c r="N16" i="30"/>
  <c r="N17" i="30"/>
  <c r="J15" i="31"/>
  <c r="N19" i="30"/>
  <c r="U29" i="28" l="1"/>
  <c r="G15" i="31" l="1"/>
  <c r="H15" i="31" s="1"/>
  <c r="M20" i="30"/>
  <c r="I15" i="31" l="1"/>
  <c r="K15" i="31" s="1"/>
  <c r="M15" i="31" l="1"/>
  <c r="P15" i="31" s="1"/>
  <c r="O15" i="31"/>
</calcChain>
</file>

<file path=xl/sharedStrings.xml><?xml version="1.0" encoding="utf-8"?>
<sst xmlns="http://schemas.openxmlformats.org/spreadsheetml/2006/main" count="292" uniqueCount="190">
  <si>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</si>
  <si>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</si>
  <si>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</si>
  <si>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</si>
  <si>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</si>
  <si>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</si>
  <si>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</si>
  <si>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</si>
  <si>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</si>
  <si>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</si>
  <si>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</si>
  <si>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</si>
  <si>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</si>
  <si>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</si>
  <si>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</si>
  <si>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</si>
  <si>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</si>
  <si>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</si>
  <si>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</si>
  <si>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</si>
  <si>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</si>
  <si>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</si>
  <si>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</si>
  <si>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</si>
  <si>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</si>
  <si>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</si>
  <si>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</si>
  <si>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</si>
  <si>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</si>
  <si>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</si>
  <si>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</si>
  <si>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</si>
  <si>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</si>
  <si>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</si>
  <si>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</si>
  <si>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</si>
  <si>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</si>
  <si>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</si>
  <si>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</si>
  <si>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</si>
  <si>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</si>
  <si>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</si>
  <si>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</si>
  <si>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</si>
  <si>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</si>
  <si>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</si>
  <si>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</si>
  <si>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</si>
  <si>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</si>
  <si>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</si>
  <si>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</si>
  <si>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</si>
  <si>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</si>
  <si>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</si>
  <si>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</si>
  <si>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</si>
  <si>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</si>
  <si>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</si>
  <si>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</si>
  <si>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</si>
  <si>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</si>
  <si>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</si>
  <si>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</si>
  <si>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</si>
  <si>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</si>
  <si>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</si>
  <si>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</si>
  <si>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</si>
  <si>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</si>
  <si>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</si>
  <si>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</si>
  <si>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</si>
  <si>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</si>
  <si>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</si>
  <si>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</si>
  <si>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</si>
  <si>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</si>
  <si>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</si>
  <si>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</si>
  <si>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</si>
  <si>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</si>
  <si>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</si>
  <si>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</si>
  <si>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</si>
  <si>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</si>
  <si>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</si>
  <si>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</si>
  <si>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</si>
  <si>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</si>
  <si>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</si>
  <si>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</si>
  <si>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</si>
  <si>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</si>
  <si>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</si>
  <si>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</si>
  <si>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</si>
  <si>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</si>
  <si>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</si>
  <si>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</si>
  <si>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</si>
  <si>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</si>
  <si>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</si>
  <si>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</si>
  <si>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</si>
  <si>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</si>
  <si>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</si>
  <si>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</si>
  <si>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</si>
  <si>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</si>
  <si>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</si>
  <si>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</si>
  <si>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</si>
  <si>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</si>
  <si>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</si>
  <si>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</si>
  <si>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</si>
  <si>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</si>
  <si>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</si>
  <si>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</si>
  <si>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</si>
  <si>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</si>
  <si>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</si>
  <si>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</si>
  <si>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</si>
  <si>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</si>
  <si>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</si>
  <si>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</si>
  <si>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</si>
  <si>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</si>
  <si>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</si>
  <si>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</si>
  <si>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</si>
  <si>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</si>
  <si>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</si>
  <si>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</si>
  <si>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</si>
  <si>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</si>
  <si>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</si>
  <si>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</si>
  <si>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</si>
  <si>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</si>
  <si>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</si>
  <si>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</si>
  <si>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</si>
  <si>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</si>
  <si>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</si>
  <si>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</si>
  <si>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</si>
  <si>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</si>
  <si>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</si>
  <si>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</si>
  <si>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</si>
  <si>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</si>
  <si>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</si>
  <si>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</si>
  <si>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</si>
  <si>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</si>
  <si>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</si>
  <si>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</si>
  <si>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</si>
  <si>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Завершенное строительство</t>
  </si>
  <si>
    <t>1</t>
  </si>
  <si>
    <t>0,4</t>
  </si>
  <si>
    <t>Краснодарский край</t>
  </si>
  <si>
    <t xml:space="preserve"> УНЦ ВЛ 0,4-750 кВ на строительно-монтажные работы без опор и провода (тыс. руб.), 1 км</t>
  </si>
  <si>
    <t xml:space="preserve"> УНЦ провода СИП ВЛ 0,4-35 кВ (тыс. руб.)</t>
  </si>
  <si>
    <t>1 км</t>
  </si>
  <si>
    <t>УНЦ опор ВЛ 0,4 - 750 кВ</t>
  </si>
  <si>
    <t>УНЦ на проектные и изыскательские работы по ВЛ</t>
  </si>
  <si>
    <t>Проектная документация по ВЛ</t>
  </si>
  <si>
    <t>1 ВЛ</t>
  </si>
  <si>
    <t>0,4-20</t>
  </si>
  <si>
    <t>1 км ВЛ</t>
  </si>
  <si>
    <t xml:space="preserve"> линия ВЛИ-0,4кВ</t>
  </si>
  <si>
    <t>П3-01</t>
  </si>
  <si>
    <t>1.1.1.1.</t>
  </si>
  <si>
    <t>км</t>
  </si>
  <si>
    <t>КС-14</t>
  </si>
  <si>
    <t>СИП-2 3*70+1*54,6</t>
  </si>
  <si>
    <t>Л7-23-2</t>
  </si>
  <si>
    <t>1.1.1.2.</t>
  </si>
  <si>
    <t>P_Тм_25_ЛК150_017328</t>
  </si>
  <si>
    <t xml:space="preserve">Электроснабжение ЭПУ потребителей  в соответствии с договором на ТП № 2-50-25-3007, г. Тимашевск </t>
  </si>
  <si>
    <t xml:space="preserve">стойки СВ </t>
  </si>
  <si>
    <t>2026</t>
  </si>
  <si>
    <t>Л1-01-1(свыше 300м)</t>
  </si>
  <si>
    <t>Л3-01-1(свыше 300м)</t>
  </si>
  <si>
    <t>г. Тимашевск, ул. Книги, дом № 80</t>
  </si>
  <si>
    <t>ТП № 2-50-25-3007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</si>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</sst>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0.000"/>
  </numFmts>
  <fonts count="7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86">
    <xf numFmtId="0" fontId="0" fillId="0" borderId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5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33" fillId="0" borderId="0"/>
    <xf numFmtId="164" fontId="12" fillId="0" borderId="0" applyFont="0" applyFill="0" applyBorder="0" applyAlignment="0" applyProtection="0"/>
    <xf numFmtId="0" fontId="10" fillId="0" borderId="0"/>
    <xf numFmtId="0" fontId="9" fillId="0" borderId="0"/>
    <xf numFmtId="0" fontId="33" fillId="0" borderId="0"/>
    <xf numFmtId="0" fontId="39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0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2" fillId="0" borderId="0"/>
    <xf numFmtId="0" fontId="43" fillId="0" borderId="0"/>
    <xf numFmtId="0" fontId="16" fillId="20" borderId="19" applyNumberFormat="0" applyAlignment="0" applyProtection="0"/>
    <xf numFmtId="0" fontId="21" fillId="0" borderId="20" applyNumberFormat="0" applyFill="0" applyAlignment="0" applyProtection="0"/>
    <xf numFmtId="0" fontId="13" fillId="23" borderId="21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42" fillId="0" borderId="0"/>
    <xf numFmtId="0" fontId="6" fillId="0" borderId="0"/>
    <xf numFmtId="0" fontId="13" fillId="23" borderId="48" applyNumberFormat="0" applyFont="0" applyAlignment="0" applyProtection="0"/>
    <xf numFmtId="0" fontId="16" fillId="20" borderId="46" applyNumberFormat="0" applyAlignment="0" applyProtection="0"/>
    <xf numFmtId="0" fontId="16" fillId="20" borderId="46" applyNumberFormat="0" applyAlignment="0" applyProtection="0"/>
    <xf numFmtId="0" fontId="15" fillId="7" borderId="45" applyNumberFormat="0" applyAlignment="0" applyProtection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6" fillId="20" borderId="46" applyNumberFormat="0" applyAlignment="0" applyProtection="0"/>
    <xf numFmtId="0" fontId="21" fillId="0" borderId="42" applyNumberFormat="0" applyFill="0" applyAlignment="0" applyProtection="0"/>
    <xf numFmtId="0" fontId="13" fillId="23" borderId="43" applyNumberFormat="0" applyFont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0" fontId="17" fillId="20" borderId="45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16" fillId="20" borderId="41" applyNumberFormat="0" applyAlignment="0" applyProtection="0"/>
    <xf numFmtId="0" fontId="6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2" fillId="0" borderId="0"/>
    <xf numFmtId="0" fontId="16" fillId="20" borderId="36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5" fillId="7" borderId="45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5" fillId="7" borderId="45" applyNumberFormat="0" applyAlignment="0" applyProtection="0"/>
    <xf numFmtId="0" fontId="16" fillId="20" borderId="46" applyNumberFormat="0" applyAlignment="0" applyProtection="0"/>
    <xf numFmtId="0" fontId="21" fillId="0" borderId="47" applyNumberFormat="0" applyFill="0" applyAlignment="0" applyProtection="0"/>
    <xf numFmtId="0" fontId="13" fillId="23" borderId="48" applyNumberFormat="0" applyFont="0" applyAlignment="0" applyProtection="0"/>
    <xf numFmtId="0" fontId="5" fillId="0" borderId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5" fillId="7" borderId="58" applyNumberFormat="0" applyAlignment="0" applyProtection="0"/>
    <xf numFmtId="0" fontId="16" fillId="20" borderId="59" applyNumberFormat="0" applyAlignment="0" applyProtection="0"/>
    <xf numFmtId="0" fontId="5" fillId="0" borderId="0"/>
    <xf numFmtId="0" fontId="15" fillId="7" borderId="50" applyNumberFormat="0" applyAlignment="0" applyProtection="0"/>
    <xf numFmtId="0" fontId="21" fillId="0" borderId="60" applyNumberFormat="0" applyFill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7" fillId="20" borderId="58" applyNumberFormat="0" applyAlignment="0" applyProtection="0"/>
    <xf numFmtId="0" fontId="5" fillId="0" borderId="0"/>
    <xf numFmtId="0" fontId="5" fillId="0" borderId="0"/>
    <xf numFmtId="0" fontId="15" fillId="7" borderId="58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6" fillId="20" borderId="59" applyNumberFormat="0" applyAlignment="0" applyProtection="0"/>
    <xf numFmtId="0" fontId="5" fillId="0" borderId="0"/>
    <xf numFmtId="0" fontId="15" fillId="7" borderId="58" applyNumberFormat="0" applyAlignment="0" applyProtection="0"/>
    <xf numFmtId="0" fontId="5" fillId="0" borderId="0"/>
    <xf numFmtId="0" fontId="5" fillId="0" borderId="0"/>
    <xf numFmtId="0" fontId="13" fillId="23" borderId="61" applyNumberFormat="0" applyFon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" fillId="20" borderId="58" applyNumberFormat="0" applyAlignment="0" applyProtection="0"/>
    <xf numFmtId="0" fontId="17" fillId="20" borderId="50" applyNumberFormat="0" applyAlignment="0" applyProtection="0"/>
    <xf numFmtId="0" fontId="21" fillId="0" borderId="60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9" applyNumberFormat="0" applyAlignment="0" applyProtection="0"/>
    <xf numFmtId="0" fontId="13" fillId="23" borderId="57" applyNumberFormat="0" applyFont="0" applyAlignment="0" applyProtection="0"/>
    <xf numFmtId="0" fontId="17" fillId="20" borderId="54" applyNumberFormat="0" applyAlignment="0" applyProtection="0"/>
    <xf numFmtId="0" fontId="21" fillId="0" borderId="56" applyNumberFormat="0" applyFill="0" applyAlignment="0" applyProtection="0"/>
    <xf numFmtId="0" fontId="21" fillId="0" borderId="60" applyNumberFormat="0" applyFill="0" applyAlignment="0" applyProtection="0"/>
    <xf numFmtId="0" fontId="17" fillId="20" borderId="58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5" applyNumberFormat="0" applyAlignment="0" applyProtection="0"/>
    <xf numFmtId="0" fontId="21" fillId="0" borderId="56" applyNumberFormat="0" applyFill="0" applyAlignment="0" applyProtection="0"/>
    <xf numFmtId="0" fontId="13" fillId="23" borderId="57" applyNumberFormat="0" applyFont="0" applyAlignment="0" applyProtection="0"/>
    <xf numFmtId="0" fontId="16" fillId="20" borderId="59" applyNumberFormat="0" applyAlignment="0" applyProtection="0"/>
    <xf numFmtId="0" fontId="21" fillId="0" borderId="60" applyNumberFormat="0" applyFill="0" applyAlignment="0" applyProtection="0"/>
    <xf numFmtId="0" fontId="13" fillId="23" borderId="61" applyNumberFormat="0" applyFont="0" applyAlignment="0" applyProtection="0"/>
    <xf numFmtId="0" fontId="14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4" fillId="0" borderId="0"/>
    <xf numFmtId="0" fontId="14" fillId="12" borderId="0" applyNumberFormat="0" applyBorder="0" applyAlignment="0" applyProtection="0"/>
    <xf numFmtId="0" fontId="13" fillId="5" borderId="0" applyNumberFormat="0" applyBorder="0" applyAlignment="0" applyProtection="0"/>
    <xf numFmtId="165" fontId="4" fillId="0" borderId="0" applyFont="0" applyFill="0" applyBorder="0" applyAlignment="0" applyProtection="0"/>
    <xf numFmtId="0" fontId="13" fillId="2" borderId="0" applyNumberFormat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3" fillId="8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7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20" borderId="67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7" fillId="20" borderId="67" applyNumberFormat="0" applyAlignment="0" applyProtection="0"/>
    <xf numFmtId="0" fontId="1" fillId="0" borderId="0"/>
    <xf numFmtId="0" fontId="1" fillId="0" borderId="0"/>
    <xf numFmtId="0" fontId="15" fillId="7" borderId="67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67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4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0" borderId="0" xfId="2" applyFont="1" applyFill="1"/>
    <xf numFmtId="0" fontId="12" fillId="0" borderId="0" xfId="2" applyFont="1" applyFill="1" applyAlignment="1">
      <alignment horizontal="center" wrapText="1"/>
    </xf>
    <xf numFmtId="0" fontId="12" fillId="0" borderId="0" xfId="2" applyFont="1" applyFill="1" applyAlignment="1">
      <alignment wrapText="1"/>
    </xf>
    <xf numFmtId="49" fontId="12" fillId="0" borderId="0" xfId="2" applyNumberFormat="1" applyFont="1" applyFill="1" applyAlignment="1">
      <alignment horizontal="center"/>
    </xf>
    <xf numFmtId="0" fontId="12" fillId="0" borderId="0" xfId="2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vertical="center"/>
    </xf>
    <xf numFmtId="0" fontId="34" fillId="0" borderId="0" xfId="2" applyFont="1" applyFill="1" applyAlignment="1"/>
    <xf numFmtId="0" fontId="12" fillId="0" borderId="0" xfId="2" applyFont="1" applyFill="1" applyBorder="1" applyAlignment="1">
      <alignment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left" vertical="center"/>
    </xf>
    <xf numFmtId="0" fontId="36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/>
    </xf>
    <xf numFmtId="0" fontId="36" fillId="0" borderId="0" xfId="2" applyFont="1" applyFill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37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/>
    </xf>
    <xf numFmtId="0" fontId="35" fillId="0" borderId="0" xfId="55" applyFont="1" applyFill="1" applyAlignment="1">
      <alignment vertical="top"/>
    </xf>
    <xf numFmtId="0" fontId="36" fillId="0" borderId="0" xfId="2" applyFont="1" applyFill="1" applyBorder="1" applyAlignment="1">
      <alignment vertical="center"/>
    </xf>
    <xf numFmtId="0" fontId="38" fillId="0" borderId="0" xfId="0" applyFont="1" applyFill="1"/>
    <xf numFmtId="0" fontId="38" fillId="0" borderId="0" xfId="0" applyFont="1" applyFill="1" applyAlignment="1"/>
    <xf numFmtId="0" fontId="38" fillId="0" borderId="0" xfId="0" applyFont="1" applyFill="1" applyAlignment="1">
      <alignment horizontal="center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3" fontId="12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44" fillId="0" borderId="0" xfId="0" applyFont="1" applyFill="1"/>
    <xf numFmtId="0" fontId="45" fillId="0" borderId="0" xfId="0" applyFont="1" applyFill="1" applyAlignment="1">
      <alignment horizontal="center"/>
    </xf>
    <xf numFmtId="0" fontId="44" fillId="0" borderId="0" xfId="0" applyFont="1" applyFill="1" applyAlignment="1">
      <alignment horizontal="left"/>
    </xf>
    <xf numFmtId="4" fontId="12" fillId="0" borderId="18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9" xfId="0" applyFont="1" applyFill="1" applyBorder="1"/>
    <xf numFmtId="0" fontId="38" fillId="0" borderId="18" xfId="0" applyFont="1" applyFill="1" applyBorder="1"/>
    <xf numFmtId="0" fontId="12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/>
    </xf>
    <xf numFmtId="0" fontId="44" fillId="0" borderId="18" xfId="0" applyFont="1" applyFill="1" applyBorder="1"/>
    <xf numFmtId="0" fontId="44" fillId="0" borderId="18" xfId="0" applyFont="1" applyFill="1" applyBorder="1" applyAlignment="1">
      <alignment horizontal="left"/>
    </xf>
    <xf numFmtId="0" fontId="45" fillId="0" borderId="18" xfId="0" applyFont="1" applyFill="1" applyBorder="1" applyAlignment="1">
      <alignment horizontal="center"/>
    </xf>
    <xf numFmtId="0" fontId="12" fillId="0" borderId="31" xfId="2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vertical="center" wrapText="1"/>
    </xf>
    <xf numFmtId="0" fontId="12" fillId="0" borderId="18" xfId="0" applyFont="1" applyFill="1" applyBorder="1" applyAlignment="1">
      <alignment horizontal="center" vertical="center" wrapText="1"/>
    </xf>
    <xf numFmtId="49" fontId="12" fillId="0" borderId="0" xfId="2" applyNumberFormat="1" applyFont="1" applyFill="1" applyAlignment="1">
      <alignment horizontal="left"/>
    </xf>
    <xf numFmtId="0" fontId="12" fillId="0" borderId="0" xfId="2" applyFont="1" applyFill="1" applyAlignment="1">
      <alignment horizontal="left"/>
    </xf>
    <xf numFmtId="0" fontId="12" fillId="0" borderId="0" xfId="2" applyFont="1" applyFill="1" applyAlignment="1">
      <alignment horizontal="left" wrapText="1"/>
    </xf>
    <xf numFmtId="0" fontId="55" fillId="0" borderId="0" xfId="0" applyFont="1" applyAlignment="1">
      <alignment horizontal="left"/>
    </xf>
    <xf numFmtId="0" fontId="12" fillId="0" borderId="0" xfId="2" applyFont="1" applyFill="1" applyAlignment="1">
      <alignment horizontal="left" vertical="top" wrapText="1"/>
    </xf>
    <xf numFmtId="0" fontId="55" fillId="0" borderId="0" xfId="0" applyFont="1" applyAlignment="1">
      <alignment vertical="top" wrapText="1"/>
    </xf>
    <xf numFmtId="0" fontId="55" fillId="0" borderId="0" xfId="0" applyFont="1" applyAlignment="1">
      <alignment vertical="top"/>
    </xf>
    <xf numFmtId="0" fontId="13" fillId="0" borderId="0" xfId="0" applyFont="1" applyFill="1" applyAlignment="1">
      <alignment horizontal="left" vertical="top"/>
    </xf>
    <xf numFmtId="0" fontId="55" fillId="0" borderId="0" xfId="0" applyFont="1" applyAlignment="1">
      <alignment horizontal="left" vertical="top" wrapText="1"/>
    </xf>
    <xf numFmtId="49" fontId="57" fillId="0" borderId="0" xfId="2" applyNumberFormat="1" applyFont="1" applyFill="1" applyAlignment="1">
      <alignment horizontal="left"/>
    </xf>
    <xf numFmtId="0" fontId="54" fillId="0" borderId="0" xfId="0" applyFont="1" applyAlignment="1">
      <alignment vertical="top" wrapText="1"/>
    </xf>
    <xf numFmtId="0" fontId="58" fillId="0" borderId="0" xfId="0" applyFont="1" applyFill="1" applyAlignment="1">
      <alignment horizontal="center"/>
    </xf>
    <xf numFmtId="0" fontId="58" fillId="0" borderId="0" xfId="0" applyFont="1" applyFill="1"/>
    <xf numFmtId="49" fontId="46" fillId="0" borderId="0" xfId="0" applyNumberFormat="1" applyFont="1" applyFill="1" applyBorder="1" applyAlignment="1">
      <alignment horizontal="left" vertical="center"/>
    </xf>
    <xf numFmtId="49" fontId="59" fillId="0" borderId="0" xfId="0" applyNumberFormat="1" applyFont="1"/>
    <xf numFmtId="0" fontId="60" fillId="0" borderId="0" xfId="0" applyFont="1"/>
    <xf numFmtId="0" fontId="55" fillId="0" borderId="0" xfId="0" applyFont="1"/>
    <xf numFmtId="0" fontId="0" fillId="0" borderId="0" xfId="0" applyAlignment="1">
      <alignment wrapText="1"/>
    </xf>
    <xf numFmtId="0" fontId="60" fillId="0" borderId="0" xfId="0" applyFont="1" applyAlignment="1">
      <alignment wrapText="1"/>
    </xf>
    <xf numFmtId="0" fontId="58" fillId="0" borderId="0" xfId="0" applyFont="1" applyFill="1" applyAlignment="1">
      <alignment wrapText="1"/>
    </xf>
    <xf numFmtId="0" fontId="58" fillId="0" borderId="0" xfId="0" applyFont="1" applyFill="1" applyAlignment="1">
      <alignment horizontal="center" wrapText="1"/>
    </xf>
    <xf numFmtId="0" fontId="61" fillId="0" borderId="0" xfId="0" applyFont="1"/>
    <xf numFmtId="0" fontId="62" fillId="0" borderId="0" xfId="0" applyFont="1"/>
    <xf numFmtId="0" fontId="62" fillId="0" borderId="0" xfId="0" applyFont="1" applyAlignment="1">
      <alignment wrapText="1"/>
    </xf>
    <xf numFmtId="4" fontId="12" fillId="0" borderId="18" xfId="2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63" fillId="0" borderId="33" xfId="251" applyFont="1" applyBorder="1" applyAlignment="1">
      <alignment horizontal="center" vertical="center" wrapText="1"/>
    </xf>
    <xf numFmtId="2" fontId="63" fillId="0" borderId="33" xfId="251" applyNumberFormat="1" applyFont="1" applyBorder="1" applyAlignment="1">
      <alignment horizontal="center" vertical="center" wrapText="1"/>
    </xf>
    <xf numFmtId="0" fontId="54" fillId="0" borderId="0" xfId="0" applyFont="1"/>
    <xf numFmtId="0" fontId="64" fillId="0" borderId="0" xfId="0" applyFont="1" applyBorder="1" applyAlignment="1">
      <alignment horizontal="center" vertical="center"/>
    </xf>
    <xf numFmtId="168" fontId="63" fillId="0" borderId="0" xfId="0" applyNumberFormat="1" applyFont="1" applyFill="1" applyBorder="1" applyAlignment="1">
      <alignment horizontal="center" wrapText="1"/>
    </xf>
    <xf numFmtId="0" fontId="64" fillId="0" borderId="0" xfId="0" applyFont="1"/>
    <xf numFmtId="0" fontId="65" fillId="0" borderId="18" xfId="0" applyFont="1" applyFill="1" applyBorder="1" applyAlignment="1">
      <alignment wrapText="1"/>
    </xf>
    <xf numFmtId="0" fontId="44" fillId="0" borderId="23" xfId="0" applyFont="1" applyFill="1" applyBorder="1"/>
    <xf numFmtId="0" fontId="12" fillId="0" borderId="49" xfId="0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horizontal="center" vertical="center" wrapText="1"/>
    </xf>
    <xf numFmtId="0" fontId="71" fillId="0" borderId="0" xfId="0" applyFont="1" applyFill="1" applyAlignment="1">
      <alignment horizontal="center"/>
    </xf>
    <xf numFmtId="0" fontId="12" fillId="0" borderId="18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Protection="1"/>
    <xf numFmtId="49" fontId="12" fillId="0" borderId="0" xfId="2" applyNumberFormat="1" applyFont="1" applyFill="1" applyAlignment="1" applyProtection="1">
      <alignment horizontal="center"/>
    </xf>
    <xf numFmtId="0" fontId="12" fillId="0" borderId="0" xfId="2" applyFont="1" applyFill="1" applyBorder="1" applyProtection="1"/>
    <xf numFmtId="0" fontId="38" fillId="0" borderId="0" xfId="0" applyFont="1" applyFill="1" applyProtection="1"/>
    <xf numFmtId="0" fontId="38" fillId="0" borderId="0" xfId="0" applyFont="1" applyFill="1" applyAlignment="1" applyProtection="1"/>
    <xf numFmtId="0" fontId="12" fillId="0" borderId="0" xfId="2" applyFont="1" applyFill="1" applyAlignment="1" applyProtection="1">
      <alignment vertical="center"/>
    </xf>
    <xf numFmtId="0" fontId="36" fillId="0" borderId="0" xfId="2" applyFont="1" applyFill="1" applyAlignment="1" applyProtection="1">
      <alignment vertical="center"/>
    </xf>
    <xf numFmtId="0" fontId="12" fillId="0" borderId="0" xfId="2" applyFont="1" applyFill="1" applyBorder="1" applyAlignment="1" applyProtection="1">
      <alignment vertical="center"/>
    </xf>
    <xf numFmtId="168" fontId="12" fillId="0" borderId="0" xfId="0" applyNumberFormat="1" applyFont="1" applyFill="1" applyAlignment="1" applyProtection="1">
      <alignment horizontal="center" wrapText="1"/>
    </xf>
    <xf numFmtId="0" fontId="12" fillId="0" borderId="30" xfId="0" applyFont="1" applyFill="1" applyBorder="1" applyProtection="1"/>
    <xf numFmtId="0" fontId="49" fillId="0" borderId="18" xfId="0" applyFont="1" applyFill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/>
    <xf numFmtId="0" fontId="66" fillId="0" borderId="33" xfId="251" applyFont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0" applyNumberFormat="1" applyFont="1" applyFill="1" applyBorder="1" applyAlignment="1" applyProtection="1">
      <alignment horizontal="center" vertical="center" wrapText="1"/>
    </xf>
    <xf numFmtId="3" fontId="12" fillId="0" borderId="18" xfId="0" applyNumberFormat="1" applyFont="1" applyFill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/>
    </xf>
    <xf numFmtId="49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1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center" vertical="center" wrapText="1"/>
      <protection locked="0"/>
    </xf>
    <xf numFmtId="0" fontId="12" fillId="0" borderId="44" xfId="0" applyFont="1" applyFill="1" applyBorder="1" applyAlignment="1" applyProtection="1">
      <alignment horizontal="center" vertical="center" wrapText="1"/>
      <protection locked="0"/>
    </xf>
    <xf numFmtId="0" fontId="12" fillId="0" borderId="39" xfId="0" applyFont="1" applyFill="1" applyBorder="1" applyAlignment="1" applyProtection="1">
      <alignment horizontal="center" vertical="center" wrapText="1"/>
      <protection locked="0"/>
    </xf>
    <xf numFmtId="0" fontId="12" fillId="0" borderId="18" xfId="0" applyFont="1" applyFill="1" applyBorder="1" applyAlignment="1" applyProtection="1">
      <alignment horizontal="center" vertical="center" wrapText="1"/>
      <protection locked="0"/>
    </xf>
    <xf numFmtId="0" fontId="12" fillId="24" borderId="18" xfId="0" applyFont="1" applyFill="1" applyBorder="1" applyAlignment="1" applyProtection="1">
      <alignment horizontal="center" vertical="center" wrapText="1"/>
      <protection locked="0"/>
    </xf>
    <xf numFmtId="0" fontId="12" fillId="0" borderId="49" xfId="0" applyFont="1" applyFill="1" applyBorder="1" applyAlignment="1" applyProtection="1">
      <alignment horizontal="center" vertical="center" wrapText="1"/>
      <protection locked="0"/>
    </xf>
    <xf numFmtId="49" fontId="3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23" xfId="0" applyFont="1" applyFill="1" applyBorder="1" applyAlignment="1" applyProtection="1">
      <alignment horizontal="left" vertical="center" wrapText="1"/>
      <protection locked="0"/>
    </xf>
    <xf numFmtId="0" fontId="35" fillId="0" borderId="23" xfId="0" applyFont="1" applyFill="1" applyBorder="1" applyAlignment="1" applyProtection="1">
      <alignment horizontal="center" vertical="center"/>
      <protection locked="0"/>
    </xf>
    <xf numFmtId="49" fontId="12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12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2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vertical="center" wrapText="1"/>
      <protection locked="0"/>
    </xf>
    <xf numFmtId="0" fontId="73" fillId="0" borderId="23" xfId="0" applyFont="1" applyFill="1" applyBorder="1" applyAlignment="1" applyProtection="1">
      <alignment horizontal="center" vertical="center" wrapText="1"/>
      <protection locked="0"/>
    </xf>
    <xf numFmtId="49" fontId="46" fillId="0" borderId="0" xfId="0" applyNumberFormat="1" applyFont="1" applyFill="1" applyBorder="1" applyAlignment="1">
      <alignment horizontal="left" vertical="center"/>
    </xf>
    <xf numFmtId="0" fontId="12" fillId="0" borderId="23" xfId="2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55" fillId="0" borderId="0" xfId="0" applyFont="1" applyAlignment="1">
      <alignment horizontal="left" vertical="top"/>
    </xf>
    <xf numFmtId="49" fontId="12" fillId="24" borderId="23" xfId="2" applyNumberFormat="1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left" vertical="center" wrapText="1"/>
    </xf>
    <xf numFmtId="4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left" vertical="center" wrapText="1"/>
    </xf>
    <xf numFmtId="4" fontId="12" fillId="0" borderId="12" xfId="0" applyNumberFormat="1" applyFont="1" applyFill="1" applyBorder="1" applyAlignment="1" applyProtection="1">
      <alignment horizontal="center" vertical="center" wrapText="1"/>
      <protection locked="0"/>
    </xf>
    <xf numFmtId="170" fontId="12" fillId="0" borderId="23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/>
    </xf>
    <xf numFmtId="0" fontId="12" fillId="0" borderId="23" xfId="281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169" fontId="12" fillId="0" borderId="23" xfId="803" applyNumberFormat="1" applyFont="1" applyFill="1" applyBorder="1" applyAlignment="1">
      <alignment horizontal="center" vertical="center" wrapText="1"/>
    </xf>
    <xf numFmtId="0" fontId="12" fillId="24" borderId="23" xfId="0" applyFont="1" applyFill="1" applyBorder="1" applyAlignment="1">
      <alignment horizontal="center" vertical="center" wrapText="1"/>
    </xf>
    <xf numFmtId="0" fontId="12" fillId="24" borderId="62" xfId="0" applyFont="1" applyFill="1" applyBorder="1" applyAlignment="1" applyProtection="1">
      <alignment horizontal="left" vertical="center" wrapText="1"/>
      <protection locked="0"/>
    </xf>
    <xf numFmtId="0" fontId="12" fillId="24" borderId="23" xfId="0" applyFont="1" applyFill="1" applyBorder="1" applyAlignment="1" applyProtection="1">
      <alignment horizontal="center" vertical="center"/>
      <protection locked="0"/>
    </xf>
    <xf numFmtId="0" fontId="12" fillId="25" borderId="23" xfId="0" applyFont="1" applyFill="1" applyBorder="1" applyAlignment="1" applyProtection="1">
      <alignment horizontal="center" vertical="center"/>
      <protection locked="0"/>
    </xf>
    <xf numFmtId="0" fontId="55" fillId="0" borderId="0" xfId="0" applyFont="1" applyAlignment="1">
      <alignment vertical="center" wrapText="1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281" applyFont="1" applyFill="1" applyBorder="1" applyAlignment="1" applyProtection="1">
      <alignment horizontal="center" vertical="center" wrapText="1"/>
      <protection locked="0"/>
    </xf>
    <xf numFmtId="0" fontId="70" fillId="0" borderId="0" xfId="2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/>
    </xf>
    <xf numFmtId="0" fontId="72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34" fillId="0" borderId="0" xfId="2" applyFont="1" applyFill="1" applyAlignment="1">
      <alignment horizontal="center" vertical="center" wrapText="1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5" fillId="24" borderId="0" xfId="0" applyFont="1" applyFill="1" applyAlignment="1">
      <alignment horizontal="left" vertical="top" wrapText="1"/>
    </xf>
    <xf numFmtId="0" fontId="72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/>
    </xf>
    <xf numFmtId="49" fontId="46" fillId="0" borderId="0" xfId="0" applyNumberFormat="1" applyFont="1" applyFill="1" applyBorder="1" applyAlignment="1">
      <alignment horizontal="left" vertical="center"/>
    </xf>
    <xf numFmtId="0" fontId="34" fillId="0" borderId="0" xfId="2" applyFont="1" applyFill="1" applyAlignment="1">
      <alignment horizontal="center"/>
    </xf>
    <xf numFmtId="0" fontId="46" fillId="0" borderId="0" xfId="0" applyFont="1" applyFill="1" applyBorder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46" fillId="0" borderId="34" xfId="0" applyFont="1" applyFill="1" applyBorder="1" applyAlignment="1">
      <alignment horizontal="left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12" fillId="0" borderId="18" xfId="0" applyFont="1" applyFill="1" applyBorder="1" applyAlignment="1" applyProtection="1">
      <alignment horizontal="center" vertical="center" wrapText="1"/>
    </xf>
    <xf numFmtId="0" fontId="55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66" fillId="0" borderId="33" xfId="251" applyFont="1" applyBorder="1" applyAlignment="1" applyProtection="1">
      <alignment horizontal="center" vertical="center" wrapText="1"/>
    </xf>
    <xf numFmtId="0" fontId="34" fillId="0" borderId="0" xfId="2" applyFont="1" applyFill="1" applyAlignment="1" applyProtection="1">
      <alignment horizontal="center"/>
    </xf>
    <xf numFmtId="0" fontId="34" fillId="0" borderId="0" xfId="2" applyFont="1" applyFill="1" applyAlignment="1" applyProtection="1">
      <alignment horizontal="center" vertical="center" wrapText="1"/>
    </xf>
    <xf numFmtId="0" fontId="12" fillId="0" borderId="0" xfId="2" applyFont="1" applyFill="1" applyAlignment="1" applyProtection="1">
      <alignment horizontal="center"/>
    </xf>
    <xf numFmtId="49" fontId="59" fillId="0" borderId="0" xfId="0" applyNumberFormat="1" applyFont="1" applyAlignment="1">
      <alignment horizontal="center"/>
    </xf>
    <xf numFmtId="0" fontId="34" fillId="0" borderId="0" xfId="2" applyFont="1" applyFill="1" applyBorder="1" applyAlignment="1">
      <alignment horizontal="center" vertical="center"/>
    </xf>
    <xf numFmtId="0" fontId="37" fillId="0" borderId="0" xfId="55" applyFont="1" applyFill="1" applyAlignment="1">
      <alignment horizontal="center" vertical="center"/>
    </xf>
    <xf numFmtId="0" fontId="59" fillId="0" borderId="0" xfId="0" applyFont="1" applyAlignment="1">
      <alignment horizontal="center"/>
    </xf>
    <xf numFmtId="0" fontId="63" fillId="0" borderId="33" xfId="251" applyFont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top" wrapText="1"/>
    </xf>
  </cellXfs>
  <cellStyles count="2886">
    <cellStyle name="20% - Акцент1 2" xfId="3"/>
    <cellStyle name="20% — акцент1 2" xfId="736"/>
    <cellStyle name="20% — акцент1 3" xfId="771"/>
    <cellStyle name="20% — акцент1 4" xfId="796"/>
    <cellStyle name="20% — акцент1 5" xfId="804"/>
    <cellStyle name="20% - Акцент2 2" xfId="4"/>
    <cellStyle name="20% — акцент2 2" xfId="737"/>
    <cellStyle name="20% — акцент2 3" xfId="764"/>
    <cellStyle name="20% — акцент2 4" xfId="800"/>
    <cellStyle name="20% — акцент2 5" xfId="805"/>
    <cellStyle name="20% - Акцент3 2" xfId="5"/>
    <cellStyle name="20% — акцент3 2" xfId="738"/>
    <cellStyle name="20% — акцент3 3" xfId="763"/>
    <cellStyle name="20% — акцент3 4" xfId="792"/>
    <cellStyle name="20% — акцент3 5" xfId="806"/>
    <cellStyle name="20% - Акцент4 2" xfId="6"/>
    <cellStyle name="20% — акцент4 2" xfId="739"/>
    <cellStyle name="20% — акцент4 3" xfId="762"/>
    <cellStyle name="20% — акцент4 4" xfId="795"/>
    <cellStyle name="20% — акцент4 5" xfId="807"/>
    <cellStyle name="20% - Акцент5 2" xfId="7"/>
    <cellStyle name="20% — акцент5 2" xfId="740"/>
    <cellStyle name="20% — акцент5 3" xfId="761"/>
    <cellStyle name="20% — акцент5 4" xfId="791"/>
    <cellStyle name="20% — акцент5 5" xfId="808"/>
    <cellStyle name="20% - Акцент6 2" xfId="8"/>
    <cellStyle name="20% — акцент6 2" xfId="741"/>
    <cellStyle name="20% — акцент6 3" xfId="760"/>
    <cellStyle name="20% — акцент6 4" xfId="799"/>
    <cellStyle name="20% — акцент6 5" xfId="809"/>
    <cellStyle name="40% - Акцент1 2" xfId="9"/>
    <cellStyle name="40% — акцент1 2" xfId="742"/>
    <cellStyle name="40% — акцент1 3" xfId="774"/>
    <cellStyle name="40% — акцент1 4" xfId="790"/>
    <cellStyle name="40% — акцент1 5" xfId="810"/>
    <cellStyle name="40% - Акцент2 2" xfId="10"/>
    <cellStyle name="40% — акцент2 2" xfId="743"/>
    <cellStyle name="40% — акцент2 3" xfId="766"/>
    <cellStyle name="40% — акцент2 4" xfId="789"/>
    <cellStyle name="40% — акцент2 5" xfId="811"/>
    <cellStyle name="40% - Акцент3 2" xfId="11"/>
    <cellStyle name="40% — акцент3 2" xfId="744"/>
    <cellStyle name="40% — акцент3 3" xfId="765"/>
    <cellStyle name="40% — акцент3 4" xfId="788"/>
    <cellStyle name="40% — акцент3 5" xfId="812"/>
    <cellStyle name="40% - Акцент4 2" xfId="12"/>
    <cellStyle name="40% — акцент4 2" xfId="745"/>
    <cellStyle name="40% — акцент4 3" xfId="769"/>
    <cellStyle name="40% — акцент4 4" xfId="787"/>
    <cellStyle name="40% — акцент4 5" xfId="813"/>
    <cellStyle name="40% - Акцент5 2" xfId="13"/>
    <cellStyle name="40% — акцент5 2" xfId="746"/>
    <cellStyle name="40% — акцент5 3" xfId="759"/>
    <cellStyle name="40% — акцент5 4" xfId="786"/>
    <cellStyle name="40% — акцент5 5" xfId="814"/>
    <cellStyle name="40% - Акцент6 2" xfId="14"/>
    <cellStyle name="40% — акцент6 2" xfId="747"/>
    <cellStyle name="40% — акцент6 3" xfId="758"/>
    <cellStyle name="40% — акцент6 4" xfId="785"/>
    <cellStyle name="40% — акцент6 5" xfId="815"/>
    <cellStyle name="60% - Акцент1 2" xfId="15"/>
    <cellStyle name="60% — акцент1 2" xfId="748"/>
    <cellStyle name="60% — акцент1 3" xfId="768"/>
    <cellStyle name="60% — акцент1 4" xfId="793"/>
    <cellStyle name="60% — акцент1 5" xfId="816"/>
    <cellStyle name="60% - Акцент2 2" xfId="16"/>
    <cellStyle name="60% — акцент2 2" xfId="749"/>
    <cellStyle name="60% — акцент2 3" xfId="735"/>
    <cellStyle name="60% — акцент2 4" xfId="794"/>
    <cellStyle name="60% — акцент2 5" xfId="817"/>
    <cellStyle name="60% - Акцент3 2" xfId="17"/>
    <cellStyle name="60% — акцент3 2" xfId="750"/>
    <cellStyle name="60% — акцент3 3" xfId="757"/>
    <cellStyle name="60% — акцент3 4" xfId="798"/>
    <cellStyle name="60% — акцент3 5" xfId="818"/>
    <cellStyle name="60% - Акцент4 2" xfId="18"/>
    <cellStyle name="60% — акцент4 2" xfId="751"/>
    <cellStyle name="60% — акцент4 3" xfId="756"/>
    <cellStyle name="60% — акцент4 4" xfId="802"/>
    <cellStyle name="60% — акцент4 5" xfId="819"/>
    <cellStyle name="60% - Акцент5 2" xfId="19"/>
    <cellStyle name="60% — акцент5 2" xfId="752"/>
    <cellStyle name="60% — акцент5 3" xfId="755"/>
    <cellStyle name="60% — акцент5 4" xfId="797"/>
    <cellStyle name="60% — акцент5 5" xfId="820"/>
    <cellStyle name="60% - Акцент6 2" xfId="20"/>
    <cellStyle name="60% — акцент6 2" xfId="753"/>
    <cellStyle name="60% — акцент6 3" xfId="754"/>
    <cellStyle name="60% — акцент6 4" xfId="801"/>
    <cellStyle name="60% — акцент6 5" xfId="821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1735"/>
    <cellStyle name="Ввод  2 2 2 3" xfId="1051"/>
    <cellStyle name="Ввод  2 2 2 4" xfId="2418"/>
    <cellStyle name="Ввод  2 2 3" xfId="484"/>
    <cellStyle name="Ввод  2 2 3 2" xfId="1924"/>
    <cellStyle name="Ввод  2 2 3 3" xfId="1240"/>
    <cellStyle name="Ввод  2 2 3 4" xfId="2607"/>
    <cellStyle name="Ввод  2 2 4" xfId="265"/>
    <cellStyle name="Ввод  2 2 4 2" xfId="1707"/>
    <cellStyle name="Ввод  2 2 4 3" xfId="1023"/>
    <cellStyle name="Ввод  2 2 4 4" xfId="2390"/>
    <cellStyle name="Ввод  2 2 5" xfId="502"/>
    <cellStyle name="Ввод  2 2 5 2" xfId="1942"/>
    <cellStyle name="Ввод  2 2 5 3" xfId="1258"/>
    <cellStyle name="Ввод  2 2 5 4" xfId="2625"/>
    <cellStyle name="Ввод  2 2 6" xfId="717"/>
    <cellStyle name="Ввод  2 2 6 2" xfId="2157"/>
    <cellStyle name="Ввод  2 2 6 3" xfId="1473"/>
    <cellStyle name="Ввод  2 2 6 4" xfId="2840"/>
    <cellStyle name="Ввод  2 2 7" xfId="523"/>
    <cellStyle name="Ввод  2 2 7 2" xfId="1963"/>
    <cellStyle name="Ввод  2 2 7 3" xfId="1279"/>
    <cellStyle name="Ввод  2 2 7 4" xfId="2646"/>
    <cellStyle name="Ввод  2 3" xfId="266"/>
    <cellStyle name="Ввод  2 3 2" xfId="1708"/>
    <cellStyle name="Ввод  2 3 3" xfId="1024"/>
    <cellStyle name="Ввод  2 3 4" xfId="2391"/>
    <cellStyle name="Ввод  2 4" xfId="493"/>
    <cellStyle name="Ввод  2 4 2" xfId="1933"/>
    <cellStyle name="Ввод  2 4 3" xfId="1249"/>
    <cellStyle name="Ввод  2 4 4" xfId="2616"/>
    <cellStyle name="Ввод  2 5" xfId="472"/>
    <cellStyle name="Ввод  2 5 2" xfId="1912"/>
    <cellStyle name="Ввод  2 5 3" xfId="1228"/>
    <cellStyle name="Ввод  2 5 4" xfId="2595"/>
    <cellStyle name="Ввод  2 6" xfId="515"/>
    <cellStyle name="Ввод  2 6 2" xfId="1955"/>
    <cellStyle name="Ввод  2 6 3" xfId="1271"/>
    <cellStyle name="Ввод  2 6 4" xfId="2638"/>
    <cellStyle name="Ввод  2 7" xfId="725"/>
    <cellStyle name="Ввод  2 7 2" xfId="2165"/>
    <cellStyle name="Ввод  2 7 3" xfId="1481"/>
    <cellStyle name="Ввод  2 7 4" xfId="2848"/>
    <cellStyle name="Ввод  2 8" xfId="512"/>
    <cellStyle name="Ввод  2 8 2" xfId="1952"/>
    <cellStyle name="Ввод  2 8 3" xfId="1268"/>
    <cellStyle name="Ввод  2 8 4" xfId="2635"/>
    <cellStyle name="Ввод  3" xfId="61"/>
    <cellStyle name="Ввод  3 2" xfId="282"/>
    <cellStyle name="Ввод  3 2 2" xfId="1723"/>
    <cellStyle name="Ввод  3 2 3" xfId="1039"/>
    <cellStyle name="Ввод  3 2 4" xfId="2406"/>
    <cellStyle name="Ввод  3 3" xfId="476"/>
    <cellStyle name="Ввод  3 3 2" xfId="1916"/>
    <cellStyle name="Ввод  3 3 3" xfId="1232"/>
    <cellStyle name="Ввод  3 3 4" xfId="2599"/>
    <cellStyle name="Ввод  3 4" xfId="495"/>
    <cellStyle name="Ввод  3 4 2" xfId="1935"/>
    <cellStyle name="Ввод  3 4 3" xfId="1251"/>
    <cellStyle name="Ввод  3 4 4" xfId="2618"/>
    <cellStyle name="Ввод  3 5" xfId="508"/>
    <cellStyle name="Ввод  3 5 2" xfId="1948"/>
    <cellStyle name="Ввод  3 5 3" xfId="1264"/>
    <cellStyle name="Ввод  3 5 4" xfId="2631"/>
    <cellStyle name="Ввод  3 6" xfId="720"/>
    <cellStyle name="Ввод  3 6 2" xfId="2160"/>
    <cellStyle name="Ввод  3 6 3" xfId="1476"/>
    <cellStyle name="Ввод  3 6 4" xfId="2843"/>
    <cellStyle name="Ввод  3 7" xfId="531"/>
    <cellStyle name="Ввод  3 7 2" xfId="1971"/>
    <cellStyle name="Ввод  3 7 3" xfId="1287"/>
    <cellStyle name="Ввод  3 7 4" xfId="2654"/>
    <cellStyle name="Вывод 2" xfId="28"/>
    <cellStyle name="Вывод 2 2" xfId="77"/>
    <cellStyle name="Вывод 2 2 2" xfId="295"/>
    <cellStyle name="Вывод 2 2 2 2" xfId="1736"/>
    <cellStyle name="Вывод 2 2 2 3" xfId="1052"/>
    <cellStyle name="Вывод 2 2 2 4" xfId="2419"/>
    <cellStyle name="Вывод 2 2 3" xfId="483"/>
    <cellStyle name="Вывод 2 2 3 2" xfId="1923"/>
    <cellStyle name="Вывод 2 2 3 3" xfId="1239"/>
    <cellStyle name="Вывод 2 2 3 4" xfId="2606"/>
    <cellStyle name="Вывод 2 2 4" xfId="264"/>
    <cellStyle name="Вывод 2 2 4 2" xfId="1706"/>
    <cellStyle name="Вывод 2 2 4 3" xfId="1022"/>
    <cellStyle name="Вывод 2 2 4 4" xfId="2389"/>
    <cellStyle name="Вывод 2 2 5" xfId="501"/>
    <cellStyle name="Вывод 2 2 5 2" xfId="1941"/>
    <cellStyle name="Вывод 2 2 5 3" xfId="1257"/>
    <cellStyle name="Вывод 2 2 5 4" xfId="2624"/>
    <cellStyle name="Вывод 2 2 6" xfId="716"/>
    <cellStyle name="Вывод 2 2 6 2" xfId="2156"/>
    <cellStyle name="Вывод 2 2 6 3" xfId="1472"/>
    <cellStyle name="Вывод 2 2 6 4" xfId="2839"/>
    <cellStyle name="Вывод 2 2 7" xfId="708"/>
    <cellStyle name="Вывод 2 2 7 2" xfId="2148"/>
    <cellStyle name="Вывод 2 2 7 3" xfId="1464"/>
    <cellStyle name="Вывод 2 2 7 4" xfId="2831"/>
    <cellStyle name="Вывод 2 3" xfId="267"/>
    <cellStyle name="Вывод 2 3 2" xfId="1709"/>
    <cellStyle name="Вывод 2 3 3" xfId="1025"/>
    <cellStyle name="Вывод 2 3 4" xfId="2392"/>
    <cellStyle name="Вывод 2 4" xfId="492"/>
    <cellStyle name="Вывод 2 4 2" xfId="1932"/>
    <cellStyle name="Вывод 2 4 3" xfId="1248"/>
    <cellStyle name="Вывод 2 4 4" xfId="2615"/>
    <cellStyle name="Вывод 2 5" xfId="270"/>
    <cellStyle name="Вывод 2 5 2" xfId="1712"/>
    <cellStyle name="Вывод 2 5 3" xfId="1028"/>
    <cellStyle name="Вывод 2 5 4" xfId="2395"/>
    <cellStyle name="Вывод 2 6" xfId="705"/>
    <cellStyle name="Вывод 2 6 2" xfId="2145"/>
    <cellStyle name="Вывод 2 6 3" xfId="1461"/>
    <cellStyle name="Вывод 2 6 4" xfId="2828"/>
    <cellStyle name="Вывод 2 7" xfId="724"/>
    <cellStyle name="Вывод 2 7 2" xfId="2164"/>
    <cellStyle name="Вывод 2 7 3" xfId="1480"/>
    <cellStyle name="Вывод 2 7 4" xfId="2847"/>
    <cellStyle name="Вывод 2 8" xfId="529"/>
    <cellStyle name="Вывод 2 8 2" xfId="1969"/>
    <cellStyle name="Вывод 2 8 3" xfId="1285"/>
    <cellStyle name="Вывод 2 8 4" xfId="2652"/>
    <cellStyle name="Вывод 3" xfId="62"/>
    <cellStyle name="Вывод 3 2" xfId="283"/>
    <cellStyle name="Вывод 3 2 2" xfId="1724"/>
    <cellStyle name="Вывод 3 2 3" xfId="1040"/>
    <cellStyle name="Вывод 3 2 4" xfId="2407"/>
    <cellStyle name="Вывод 3 3" xfId="488"/>
    <cellStyle name="Вывод 3 3 2" xfId="1928"/>
    <cellStyle name="Вывод 3 3 3" xfId="1244"/>
    <cellStyle name="Вывод 3 3 4" xfId="2611"/>
    <cellStyle name="Вывод 3 4" xfId="263"/>
    <cellStyle name="Вывод 3 4 2" xfId="1705"/>
    <cellStyle name="Вывод 3 4 3" xfId="1021"/>
    <cellStyle name="Вывод 3 4 4" xfId="2388"/>
    <cellStyle name="Вывод 3 5" xfId="507"/>
    <cellStyle name="Вывод 3 5 2" xfId="1947"/>
    <cellStyle name="Вывод 3 5 3" xfId="1263"/>
    <cellStyle name="Вывод 3 5 4" xfId="2630"/>
    <cellStyle name="Вывод 3 6" xfId="719"/>
    <cellStyle name="Вывод 3 6 2" xfId="2159"/>
    <cellStyle name="Вывод 3 6 3" xfId="1475"/>
    <cellStyle name="Вывод 3 6 4" xfId="2842"/>
    <cellStyle name="Вывод 3 7" xfId="513"/>
    <cellStyle name="Вывод 3 7 2" xfId="1953"/>
    <cellStyle name="Вывод 3 7 3" xfId="1269"/>
    <cellStyle name="Вывод 3 7 4" xfId="2636"/>
    <cellStyle name="Вывод 4" xfId="253"/>
    <cellStyle name="Вывод 4 2" xfId="465"/>
    <cellStyle name="Вывод 4 2 2" xfId="1905"/>
    <cellStyle name="Вывод 4 2 3" xfId="1221"/>
    <cellStyle name="Вывод 4 2 4" xfId="2588"/>
    <cellStyle name="Вывод 4 3" xfId="292"/>
    <cellStyle name="Вывод 4 3 2" xfId="1733"/>
    <cellStyle name="Вывод 4 3 3" xfId="1049"/>
    <cellStyle name="Вывод 4 3 4" xfId="2416"/>
    <cellStyle name="Вывод 4 4" xfId="496"/>
    <cellStyle name="Вывод 4 4 2" xfId="1936"/>
    <cellStyle name="Вывод 4 4 3" xfId="1252"/>
    <cellStyle name="Вывод 4 4 4" xfId="2619"/>
    <cellStyle name="Вывод 4 5" xfId="726"/>
    <cellStyle name="Вывод 4 5 2" xfId="2166"/>
    <cellStyle name="Вывод 4 5 3" xfId="1482"/>
    <cellStyle name="Вывод 4 5 4" xfId="2849"/>
    <cellStyle name="Вывод 4 6" xfId="729"/>
    <cellStyle name="Вывод 4 6 2" xfId="2169"/>
    <cellStyle name="Вывод 4 6 3" xfId="1485"/>
    <cellStyle name="Вывод 4 6 4" xfId="2852"/>
    <cellStyle name="Вывод 4 7" xfId="732"/>
    <cellStyle name="Вывод 4 7 2" xfId="2172"/>
    <cellStyle name="Вывод 4 7 3" xfId="1488"/>
    <cellStyle name="Вывод 4 7 4" xfId="2855"/>
    <cellStyle name="Вычисление 2" xfId="29"/>
    <cellStyle name="Вычисление 2 2" xfId="78"/>
    <cellStyle name="Вычисление 2 2 2" xfId="296"/>
    <cellStyle name="Вычисление 2 2 2 2" xfId="1737"/>
    <cellStyle name="Вычисление 2 2 2 3" xfId="1053"/>
    <cellStyle name="Вычисление 2 2 2 4" xfId="2420"/>
    <cellStyle name="Вычисление 2 2 3" xfId="482"/>
    <cellStyle name="Вычисление 2 2 3 2" xfId="1922"/>
    <cellStyle name="Вычисление 2 2 3 3" xfId="1238"/>
    <cellStyle name="Вычисление 2 2 3 4" xfId="2605"/>
    <cellStyle name="Вычисление 2 2 4" xfId="478"/>
    <cellStyle name="Вычисление 2 2 4 2" xfId="1918"/>
    <cellStyle name="Вычисление 2 2 4 3" xfId="1234"/>
    <cellStyle name="Вычисление 2 2 4 4" xfId="2601"/>
    <cellStyle name="Вычисление 2 2 5" xfId="500"/>
    <cellStyle name="Вычисление 2 2 5 2" xfId="1940"/>
    <cellStyle name="Вычисление 2 2 5 3" xfId="1256"/>
    <cellStyle name="Вычисление 2 2 5 4" xfId="2623"/>
    <cellStyle name="Вычисление 2 2 6" xfId="710"/>
    <cellStyle name="Вычисление 2 2 6 2" xfId="2150"/>
    <cellStyle name="Вычисление 2 2 6 3" xfId="1466"/>
    <cellStyle name="Вычисление 2 2 6 4" xfId="2833"/>
    <cellStyle name="Вычисление 2 2 7" xfId="713"/>
    <cellStyle name="Вычисление 2 2 7 2" xfId="2153"/>
    <cellStyle name="Вычисление 2 2 7 3" xfId="1469"/>
    <cellStyle name="Вычисление 2 2 7 4" xfId="2836"/>
    <cellStyle name="Вычисление 2 3" xfId="268"/>
    <cellStyle name="Вычисление 2 3 2" xfId="1710"/>
    <cellStyle name="Вычисление 2 3 3" xfId="1026"/>
    <cellStyle name="Вычисление 2 3 4" xfId="2393"/>
    <cellStyle name="Вычисление 2 4" xfId="491"/>
    <cellStyle name="Вычисление 2 4 2" xfId="1931"/>
    <cellStyle name="Вычисление 2 4 3" xfId="1247"/>
    <cellStyle name="Вычисление 2 4 4" xfId="2614"/>
    <cellStyle name="Вычисление 2 5" xfId="474"/>
    <cellStyle name="Вычисление 2 5 2" xfId="1914"/>
    <cellStyle name="Вычисление 2 5 3" xfId="1230"/>
    <cellStyle name="Вычисление 2 5 4" xfId="2597"/>
    <cellStyle name="Вычисление 2 6" xfId="699"/>
    <cellStyle name="Вычисление 2 6 2" xfId="2139"/>
    <cellStyle name="Вычисление 2 6 3" xfId="1455"/>
    <cellStyle name="Вычисление 2 6 4" xfId="2822"/>
    <cellStyle name="Вычисление 2 7" xfId="723"/>
    <cellStyle name="Вычисление 2 7 2" xfId="2163"/>
    <cellStyle name="Вычисление 2 7 3" xfId="1479"/>
    <cellStyle name="Вычисление 2 7 4" xfId="2846"/>
    <cellStyle name="Вычисление 2 8" xfId="520"/>
    <cellStyle name="Вычисление 2 8 2" xfId="1960"/>
    <cellStyle name="Вычисление 2 8 3" xfId="1276"/>
    <cellStyle name="Вычисление 2 8 4" xfId="2643"/>
    <cellStyle name="Вычисление 3" xfId="63"/>
    <cellStyle name="Вычисление 3 2" xfId="284"/>
    <cellStyle name="Вычисление 3 2 2" xfId="1725"/>
    <cellStyle name="Вычисление 3 2 3" xfId="1041"/>
    <cellStyle name="Вычисление 3 2 4" xfId="2408"/>
    <cellStyle name="Вычисление 3 3" xfId="487"/>
    <cellStyle name="Вычисление 3 3 2" xfId="1927"/>
    <cellStyle name="Вычисление 3 3 3" xfId="1243"/>
    <cellStyle name="Вычисление 3 3 4" xfId="2610"/>
    <cellStyle name="Вычисление 3 4" xfId="276"/>
    <cellStyle name="Вычисление 3 4 2" xfId="1718"/>
    <cellStyle name="Вычисление 3 4 3" xfId="1034"/>
    <cellStyle name="Вычисление 3 4 4" xfId="2401"/>
    <cellStyle name="Вычисление 3 5" xfId="506"/>
    <cellStyle name="Вычисление 3 5 2" xfId="1946"/>
    <cellStyle name="Вычисление 3 5 3" xfId="1262"/>
    <cellStyle name="Вычисление 3 5 4" xfId="2629"/>
    <cellStyle name="Вычисление 3 6" xfId="718"/>
    <cellStyle name="Вычисление 3 6 2" xfId="2158"/>
    <cellStyle name="Вычисление 3 6 3" xfId="1474"/>
    <cellStyle name="Вычисление 3 6 4" xfId="2841"/>
    <cellStyle name="Вычисление 3 7" xfId="698"/>
    <cellStyle name="Вычисление 3 7 2" xfId="2138"/>
    <cellStyle name="Вычисление 3 7 3" xfId="1454"/>
    <cellStyle name="Вычисление 3 7 4" xfId="2821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1738"/>
    <cellStyle name="Итог 2 2 2 3" xfId="1054"/>
    <cellStyle name="Итог 2 2 2 4" xfId="2421"/>
    <cellStyle name="Итог 2 2 3" xfId="481"/>
    <cellStyle name="Итог 2 2 3 2" xfId="1921"/>
    <cellStyle name="Итог 2 2 3 3" xfId="1237"/>
    <cellStyle name="Итог 2 2 3 4" xfId="2604"/>
    <cellStyle name="Итог 2 2 4" xfId="494"/>
    <cellStyle name="Итог 2 2 4 2" xfId="1934"/>
    <cellStyle name="Итог 2 2 4 3" xfId="1250"/>
    <cellStyle name="Итог 2 2 4 4" xfId="2617"/>
    <cellStyle name="Итог 2 2 5" xfId="706"/>
    <cellStyle name="Итог 2 2 5 2" xfId="2146"/>
    <cellStyle name="Итог 2 2 5 3" xfId="1462"/>
    <cellStyle name="Итог 2 2 5 4" xfId="2829"/>
    <cellStyle name="Итог 2 2 6" xfId="715"/>
    <cellStyle name="Итог 2 2 6 2" xfId="2155"/>
    <cellStyle name="Итог 2 2 6 3" xfId="1471"/>
    <cellStyle name="Итог 2 2 6 4" xfId="2838"/>
    <cellStyle name="Итог 2 2 7" xfId="700"/>
    <cellStyle name="Итог 2 2 7 2" xfId="2140"/>
    <cellStyle name="Итог 2 2 7 3" xfId="1456"/>
    <cellStyle name="Итог 2 2 7 4" xfId="2823"/>
    <cellStyle name="Итог 2 3" xfId="269"/>
    <cellStyle name="Итог 2 3 2" xfId="1711"/>
    <cellStyle name="Итог 2 3 3" xfId="1027"/>
    <cellStyle name="Итог 2 3 4" xfId="2394"/>
    <cellStyle name="Итог 2 4" xfId="490"/>
    <cellStyle name="Итог 2 4 2" xfId="1930"/>
    <cellStyle name="Итог 2 4 3" xfId="1246"/>
    <cellStyle name="Итог 2 4 4" xfId="2613"/>
    <cellStyle name="Итог 2 5" xfId="473"/>
    <cellStyle name="Итог 2 5 2" xfId="1913"/>
    <cellStyle name="Итог 2 5 3" xfId="1229"/>
    <cellStyle name="Итог 2 5 4" xfId="2596"/>
    <cellStyle name="Итог 2 6" xfId="511"/>
    <cellStyle name="Итог 2 6 2" xfId="1951"/>
    <cellStyle name="Итог 2 6 3" xfId="1267"/>
    <cellStyle name="Итог 2 6 4" xfId="2634"/>
    <cellStyle name="Итог 2 7" xfId="722"/>
    <cellStyle name="Итог 2 7 2" xfId="2162"/>
    <cellStyle name="Итог 2 7 3" xfId="1478"/>
    <cellStyle name="Итог 2 7 4" xfId="2845"/>
    <cellStyle name="Итог 2 8" xfId="516"/>
    <cellStyle name="Итог 2 8 2" xfId="1956"/>
    <cellStyle name="Итог 2 8 3" xfId="1272"/>
    <cellStyle name="Итог 2 8 4" xfId="2639"/>
    <cellStyle name="Итог 3" xfId="64"/>
    <cellStyle name="Итог 3 2" xfId="285"/>
    <cellStyle name="Итог 3 2 2" xfId="1726"/>
    <cellStyle name="Итог 3 2 3" xfId="1042"/>
    <cellStyle name="Итог 3 2 4" xfId="2409"/>
    <cellStyle name="Итог 3 3" xfId="486"/>
    <cellStyle name="Итог 3 3 2" xfId="1926"/>
    <cellStyle name="Итог 3 3 3" xfId="1242"/>
    <cellStyle name="Итог 3 3 4" xfId="2609"/>
    <cellStyle name="Итог 3 4" xfId="477"/>
    <cellStyle name="Итог 3 4 2" xfId="1917"/>
    <cellStyle name="Итог 3 4 3" xfId="1233"/>
    <cellStyle name="Итог 3 4 4" xfId="2600"/>
    <cellStyle name="Итог 3 5" xfId="505"/>
    <cellStyle name="Итог 3 5 2" xfId="1945"/>
    <cellStyle name="Итог 3 5 3" xfId="1261"/>
    <cellStyle name="Итог 3 5 4" xfId="2628"/>
    <cellStyle name="Итог 3 6" xfId="711"/>
    <cellStyle name="Итог 3 6 2" xfId="2151"/>
    <cellStyle name="Итог 3 6 3" xfId="1467"/>
    <cellStyle name="Итог 3 6 4" xfId="2834"/>
    <cellStyle name="Итог 3 7" xfId="712"/>
    <cellStyle name="Итог 3 7 2" xfId="2152"/>
    <cellStyle name="Итог 3 7 3" xfId="1468"/>
    <cellStyle name="Итог 3 7 4" xfId="2835"/>
    <cellStyle name="Итог 4" xfId="254"/>
    <cellStyle name="Итог 4 2" xfId="466"/>
    <cellStyle name="Итог 4 2 2" xfId="1906"/>
    <cellStyle name="Итог 4 2 3" xfId="1222"/>
    <cellStyle name="Итог 4 2 4" xfId="2589"/>
    <cellStyle name="Итог 4 3" xfId="271"/>
    <cellStyle name="Итог 4 3 2" xfId="1713"/>
    <cellStyle name="Итог 4 3 3" xfId="1029"/>
    <cellStyle name="Итог 4 3 4" xfId="2396"/>
    <cellStyle name="Итог 4 4" xfId="497"/>
    <cellStyle name="Итог 4 4 2" xfId="1937"/>
    <cellStyle name="Итог 4 4 3" xfId="1253"/>
    <cellStyle name="Итог 4 4 4" xfId="2620"/>
    <cellStyle name="Итог 4 5" xfId="727"/>
    <cellStyle name="Итог 4 5 2" xfId="2167"/>
    <cellStyle name="Итог 4 5 3" xfId="1483"/>
    <cellStyle name="Итог 4 5 4" xfId="2850"/>
    <cellStyle name="Итог 4 6" xfId="730"/>
    <cellStyle name="Итог 4 6 2" xfId="2170"/>
    <cellStyle name="Итог 4 6 3" xfId="1486"/>
    <cellStyle name="Итог 4 6 4" xfId="2853"/>
    <cellStyle name="Итог 4 7" xfId="733"/>
    <cellStyle name="Итог 4 7 2" xfId="2173"/>
    <cellStyle name="Итог 4 7 3" xfId="1489"/>
    <cellStyle name="Итог 4 7 4" xfId="2856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3" xfId="803"/>
    <cellStyle name="Обычный 13 2" xfId="2189"/>
    <cellStyle name="Обычный 13 3" xfId="1505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908"/>
    <cellStyle name="Обычный 6 10 2 3" xfId="1224"/>
    <cellStyle name="Обычный 6 10 2 4" xfId="2591"/>
    <cellStyle name="Обычный 6 10 3" xfId="701"/>
    <cellStyle name="Обычный 6 10 3 2" xfId="2141"/>
    <cellStyle name="Обычный 6 10 3 3" xfId="1457"/>
    <cellStyle name="Обычный 6 10 3 4" xfId="2824"/>
    <cellStyle name="Обычный 6 10 4" xfId="1699"/>
    <cellStyle name="Обычный 6 10 5" xfId="1015"/>
    <cellStyle name="Обычный 6 10 6" xfId="2382"/>
    <cellStyle name="Обычный 6 11" xfId="274"/>
    <cellStyle name="Обычный 6 11 2" xfId="1716"/>
    <cellStyle name="Обычный 6 11 3" xfId="1032"/>
    <cellStyle name="Обычный 6 11 4" xfId="2399"/>
    <cellStyle name="Обычный 6 12" xfId="514"/>
    <cellStyle name="Обычный 6 12 2" xfId="1954"/>
    <cellStyle name="Обычный 6 12 3" xfId="1270"/>
    <cellStyle name="Обычный 6 12 4" xfId="2637"/>
    <cellStyle name="Обычный 6 13" xfId="767"/>
    <cellStyle name="Обычный 6 13 2" xfId="2175"/>
    <cellStyle name="Обычный 6 13 3" xfId="1491"/>
    <cellStyle name="Обычный 6 13 4" xfId="2858"/>
    <cellStyle name="Обычный 6 14" xfId="822"/>
    <cellStyle name="Обычный 6 14 2" xfId="2190"/>
    <cellStyle name="Обычный 6 14 3" xfId="1506"/>
    <cellStyle name="Обычный 6 14 4" xfId="2872"/>
    <cellStyle name="Обычный 6 15" xfId="1521"/>
    <cellStyle name="Обычный 6 16" xfId="837"/>
    <cellStyle name="Обычный 6 17" xfId="2205"/>
    <cellStyle name="Обычный 6 2" xfId="54"/>
    <cellStyle name="Обычный 6 2 10" xfId="69"/>
    <cellStyle name="Обычный 6 2 10 2" xfId="290"/>
    <cellStyle name="Обычный 6 2 10 2 2" xfId="1731"/>
    <cellStyle name="Обычный 6 2 10 2 3" xfId="1047"/>
    <cellStyle name="Обычный 6 2 10 2 4" xfId="2414"/>
    <cellStyle name="Обычный 6 2 10 3" xfId="527"/>
    <cellStyle name="Обычный 6 2 10 3 2" xfId="1967"/>
    <cellStyle name="Обычный 6 2 10 3 3" xfId="1283"/>
    <cellStyle name="Обычный 6 2 10 3 4" xfId="2650"/>
    <cellStyle name="Обычный 6 2 10 4" xfId="1531"/>
    <cellStyle name="Обычный 6 2 10 5" xfId="847"/>
    <cellStyle name="Обычный 6 2 10 6" xfId="2214"/>
    <cellStyle name="Обычный 6 2 11" xfId="259"/>
    <cellStyle name="Обычный 6 2 11 2" xfId="471"/>
    <cellStyle name="Обычный 6 2 11 2 2" xfId="1911"/>
    <cellStyle name="Обычный 6 2 11 2 3" xfId="1227"/>
    <cellStyle name="Обычный 6 2 11 2 4" xfId="2594"/>
    <cellStyle name="Обычный 6 2 11 3" xfId="704"/>
    <cellStyle name="Обычный 6 2 11 3 2" xfId="2144"/>
    <cellStyle name="Обычный 6 2 11 3 3" xfId="1460"/>
    <cellStyle name="Обычный 6 2 11 3 4" xfId="2827"/>
    <cellStyle name="Обычный 6 2 11 4" xfId="1702"/>
    <cellStyle name="Обычный 6 2 11 5" xfId="1018"/>
    <cellStyle name="Обычный 6 2 11 6" xfId="2385"/>
    <cellStyle name="Обычный 6 2 12" xfId="278"/>
    <cellStyle name="Обычный 6 2 12 2" xfId="1720"/>
    <cellStyle name="Обычный 6 2 12 3" xfId="1036"/>
    <cellStyle name="Обычный 6 2 12 4" xfId="2403"/>
    <cellStyle name="Обычный 6 2 13" xfId="519"/>
    <cellStyle name="Обычный 6 2 13 2" xfId="1959"/>
    <cellStyle name="Обычный 6 2 13 3" xfId="1275"/>
    <cellStyle name="Обычный 6 2 13 4" xfId="2642"/>
    <cellStyle name="Обычный 6 2 14" xfId="773"/>
    <cellStyle name="Обычный 6 2 14 2" xfId="2178"/>
    <cellStyle name="Обычный 6 2 14 3" xfId="1494"/>
    <cellStyle name="Обычный 6 2 14 4" xfId="2861"/>
    <cellStyle name="Обычный 6 2 15" xfId="825"/>
    <cellStyle name="Обычный 6 2 15 2" xfId="2193"/>
    <cellStyle name="Обычный 6 2 15 3" xfId="1509"/>
    <cellStyle name="Обычный 6 2 15 4" xfId="2875"/>
    <cellStyle name="Обычный 6 2 16" xfId="1524"/>
    <cellStyle name="Обычный 6 2 17" xfId="840"/>
    <cellStyle name="Обычный 6 2 18" xfId="2208"/>
    <cellStyle name="Обычный 6 2 2" xfId="1"/>
    <cellStyle name="Обычный 6 2 2 10" xfId="261"/>
    <cellStyle name="Обычный 6 2 2 10 2" xfId="1703"/>
    <cellStyle name="Обычный 6 2 2 10 3" xfId="1019"/>
    <cellStyle name="Обычный 6 2 2 10 4" xfId="2386"/>
    <cellStyle name="Обычный 6 2 2 11" xfId="499"/>
    <cellStyle name="Обычный 6 2 2 11 2" xfId="1939"/>
    <cellStyle name="Обычный 6 2 2 11 3" xfId="1255"/>
    <cellStyle name="Обычный 6 2 2 11 4" xfId="2622"/>
    <cellStyle name="Обычный 6 2 2 12" xfId="782"/>
    <cellStyle name="Обычный 6 2 2 12 2" xfId="2186"/>
    <cellStyle name="Обычный 6 2 2 12 3" xfId="1502"/>
    <cellStyle name="Обычный 6 2 2 12 4" xfId="2869"/>
    <cellStyle name="Обычный 6 2 2 13" xfId="833"/>
    <cellStyle name="Обычный 6 2 2 13 2" xfId="2201"/>
    <cellStyle name="Обычный 6 2 2 13 3" xfId="1517"/>
    <cellStyle name="Обычный 6 2 2 13 4" xfId="2883"/>
    <cellStyle name="Обычный 6 2 2 14" xfId="1520"/>
    <cellStyle name="Обычный 6 2 2 15" xfId="836"/>
    <cellStyle name="Обычный 6 2 2 16" xfId="2204"/>
    <cellStyle name="Обычный 6 2 2 2" xfId="89"/>
    <cellStyle name="Обычный 6 2 2 2 10" xfId="1537"/>
    <cellStyle name="Обычный 6 2 2 2 11" xfId="853"/>
    <cellStyle name="Обычный 6 2 2 2 12" xfId="2220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1765"/>
    <cellStyle name="Обычный 6 2 2 2 2 2 2 2 3" xfId="1081"/>
    <cellStyle name="Обычный 6 2 2 2 2 2 2 2 4" xfId="2448"/>
    <cellStyle name="Обычный 6 2 2 2 2 2 2 3" xfId="558"/>
    <cellStyle name="Обычный 6 2 2 2 2 2 2 3 2" xfId="1998"/>
    <cellStyle name="Обычный 6 2 2 2 2 2 2 3 3" xfId="1314"/>
    <cellStyle name="Обычный 6 2 2 2 2 2 2 3 4" xfId="2681"/>
    <cellStyle name="Обычный 6 2 2 2 2 2 2 4" xfId="1559"/>
    <cellStyle name="Обычный 6 2 2 2 2 2 2 5" xfId="875"/>
    <cellStyle name="Обычный 6 2 2 2 2 2 2 6" xfId="2242"/>
    <cellStyle name="Обычный 6 2 2 2 2 2 3" xfId="112"/>
    <cellStyle name="Обычный 6 2 2 2 2 2 3 2" xfId="325"/>
    <cellStyle name="Обычный 6 2 2 2 2 2 3 2 2" xfId="1766"/>
    <cellStyle name="Обычный 6 2 2 2 2 2 3 2 3" xfId="1082"/>
    <cellStyle name="Обычный 6 2 2 2 2 2 3 2 4" xfId="2449"/>
    <cellStyle name="Обычный 6 2 2 2 2 2 3 3" xfId="559"/>
    <cellStyle name="Обычный 6 2 2 2 2 2 3 3 2" xfId="1999"/>
    <cellStyle name="Обычный 6 2 2 2 2 2 3 3 3" xfId="1315"/>
    <cellStyle name="Обычный 6 2 2 2 2 2 3 3 4" xfId="2682"/>
    <cellStyle name="Обычный 6 2 2 2 2 2 3 4" xfId="1560"/>
    <cellStyle name="Обычный 6 2 2 2 2 2 3 5" xfId="876"/>
    <cellStyle name="Обычный 6 2 2 2 2 2 3 6" xfId="2243"/>
    <cellStyle name="Обычный 6 2 2 2 2 2 4" xfId="323"/>
    <cellStyle name="Обычный 6 2 2 2 2 2 4 2" xfId="1764"/>
    <cellStyle name="Обычный 6 2 2 2 2 2 4 3" xfId="1080"/>
    <cellStyle name="Обычный 6 2 2 2 2 2 4 4" xfId="2447"/>
    <cellStyle name="Обычный 6 2 2 2 2 2 5" xfId="557"/>
    <cellStyle name="Обычный 6 2 2 2 2 2 5 2" xfId="1997"/>
    <cellStyle name="Обычный 6 2 2 2 2 2 5 3" xfId="1313"/>
    <cellStyle name="Обычный 6 2 2 2 2 2 5 4" xfId="2680"/>
    <cellStyle name="Обычный 6 2 2 2 2 2 6" xfId="1558"/>
    <cellStyle name="Обычный 6 2 2 2 2 2 7" xfId="874"/>
    <cellStyle name="Обычный 6 2 2 2 2 2 8" xfId="2241"/>
    <cellStyle name="Обычный 6 2 2 2 2 3" xfId="113"/>
    <cellStyle name="Обычный 6 2 2 2 2 3 2" xfId="326"/>
    <cellStyle name="Обычный 6 2 2 2 2 3 2 2" xfId="1767"/>
    <cellStyle name="Обычный 6 2 2 2 2 3 2 3" xfId="1083"/>
    <cellStyle name="Обычный 6 2 2 2 2 3 2 4" xfId="2450"/>
    <cellStyle name="Обычный 6 2 2 2 2 3 3" xfId="560"/>
    <cellStyle name="Обычный 6 2 2 2 2 3 3 2" xfId="2000"/>
    <cellStyle name="Обычный 6 2 2 2 2 3 3 3" xfId="1316"/>
    <cellStyle name="Обычный 6 2 2 2 2 3 3 4" xfId="2683"/>
    <cellStyle name="Обычный 6 2 2 2 2 3 4" xfId="1561"/>
    <cellStyle name="Обычный 6 2 2 2 2 3 5" xfId="877"/>
    <cellStyle name="Обычный 6 2 2 2 2 3 6" xfId="2244"/>
    <cellStyle name="Обычный 6 2 2 2 2 4" xfId="114"/>
    <cellStyle name="Обычный 6 2 2 2 2 4 2" xfId="327"/>
    <cellStyle name="Обычный 6 2 2 2 2 4 2 2" xfId="1768"/>
    <cellStyle name="Обычный 6 2 2 2 2 4 2 3" xfId="1084"/>
    <cellStyle name="Обычный 6 2 2 2 2 4 2 4" xfId="2451"/>
    <cellStyle name="Обычный 6 2 2 2 2 4 3" xfId="561"/>
    <cellStyle name="Обычный 6 2 2 2 2 4 3 2" xfId="2001"/>
    <cellStyle name="Обычный 6 2 2 2 2 4 3 3" xfId="1317"/>
    <cellStyle name="Обычный 6 2 2 2 2 4 3 4" xfId="2684"/>
    <cellStyle name="Обычный 6 2 2 2 2 4 4" xfId="1562"/>
    <cellStyle name="Обычный 6 2 2 2 2 4 5" xfId="878"/>
    <cellStyle name="Обычный 6 2 2 2 2 4 6" xfId="2245"/>
    <cellStyle name="Обычный 6 2 2 2 2 5" xfId="319"/>
    <cellStyle name="Обычный 6 2 2 2 2 5 2" xfId="1760"/>
    <cellStyle name="Обычный 6 2 2 2 2 5 3" xfId="1076"/>
    <cellStyle name="Обычный 6 2 2 2 2 5 4" xfId="2443"/>
    <cellStyle name="Обычный 6 2 2 2 2 6" xfId="553"/>
    <cellStyle name="Обычный 6 2 2 2 2 6 2" xfId="1993"/>
    <cellStyle name="Обычный 6 2 2 2 2 6 3" xfId="1309"/>
    <cellStyle name="Обычный 6 2 2 2 2 6 4" xfId="2676"/>
    <cellStyle name="Обычный 6 2 2 2 2 7" xfId="1554"/>
    <cellStyle name="Обычный 6 2 2 2 2 8" xfId="870"/>
    <cellStyle name="Обычный 6 2 2 2 2 9" xfId="2237"/>
    <cellStyle name="Обычный 6 2 2 2 3" xfId="108"/>
    <cellStyle name="Обычный 6 2 2 2 3 2" xfId="115"/>
    <cellStyle name="Обычный 6 2 2 2 3 2 2" xfId="328"/>
    <cellStyle name="Обычный 6 2 2 2 3 2 2 2" xfId="1769"/>
    <cellStyle name="Обычный 6 2 2 2 3 2 2 3" xfId="1085"/>
    <cellStyle name="Обычный 6 2 2 2 3 2 2 4" xfId="2452"/>
    <cellStyle name="Обычный 6 2 2 2 3 2 3" xfId="562"/>
    <cellStyle name="Обычный 6 2 2 2 3 2 3 2" xfId="2002"/>
    <cellStyle name="Обычный 6 2 2 2 3 2 3 3" xfId="1318"/>
    <cellStyle name="Обычный 6 2 2 2 3 2 3 4" xfId="2685"/>
    <cellStyle name="Обычный 6 2 2 2 3 2 4" xfId="1563"/>
    <cellStyle name="Обычный 6 2 2 2 3 2 5" xfId="879"/>
    <cellStyle name="Обычный 6 2 2 2 3 2 6" xfId="2246"/>
    <cellStyle name="Обычный 6 2 2 2 3 3" xfId="116"/>
    <cellStyle name="Обычный 6 2 2 2 3 3 2" xfId="329"/>
    <cellStyle name="Обычный 6 2 2 2 3 3 2 2" xfId="1770"/>
    <cellStyle name="Обычный 6 2 2 2 3 3 2 3" xfId="1086"/>
    <cellStyle name="Обычный 6 2 2 2 3 3 2 4" xfId="2453"/>
    <cellStyle name="Обычный 6 2 2 2 3 3 3" xfId="563"/>
    <cellStyle name="Обычный 6 2 2 2 3 3 3 2" xfId="2003"/>
    <cellStyle name="Обычный 6 2 2 2 3 3 3 3" xfId="1319"/>
    <cellStyle name="Обычный 6 2 2 2 3 3 3 4" xfId="2686"/>
    <cellStyle name="Обычный 6 2 2 2 3 3 4" xfId="1564"/>
    <cellStyle name="Обычный 6 2 2 2 3 3 5" xfId="880"/>
    <cellStyle name="Обычный 6 2 2 2 3 3 6" xfId="2247"/>
    <cellStyle name="Обычный 6 2 2 2 3 4" xfId="321"/>
    <cellStyle name="Обычный 6 2 2 2 3 4 2" xfId="1762"/>
    <cellStyle name="Обычный 6 2 2 2 3 4 3" xfId="1078"/>
    <cellStyle name="Обычный 6 2 2 2 3 4 4" xfId="2445"/>
    <cellStyle name="Обычный 6 2 2 2 3 5" xfId="555"/>
    <cellStyle name="Обычный 6 2 2 2 3 5 2" xfId="1995"/>
    <cellStyle name="Обычный 6 2 2 2 3 5 3" xfId="1311"/>
    <cellStyle name="Обычный 6 2 2 2 3 5 4" xfId="2678"/>
    <cellStyle name="Обычный 6 2 2 2 3 6" xfId="1556"/>
    <cellStyle name="Обычный 6 2 2 2 3 7" xfId="872"/>
    <cellStyle name="Обычный 6 2 2 2 3 8" xfId="2239"/>
    <cellStyle name="Обычный 6 2 2 2 4" xfId="117"/>
    <cellStyle name="Обычный 6 2 2 2 4 2" xfId="330"/>
    <cellStyle name="Обычный 6 2 2 2 4 2 2" xfId="1771"/>
    <cellStyle name="Обычный 6 2 2 2 4 2 3" xfId="1087"/>
    <cellStyle name="Обычный 6 2 2 2 4 2 4" xfId="2454"/>
    <cellStyle name="Обычный 6 2 2 2 4 3" xfId="564"/>
    <cellStyle name="Обычный 6 2 2 2 4 3 2" xfId="2004"/>
    <cellStyle name="Обычный 6 2 2 2 4 3 3" xfId="1320"/>
    <cellStyle name="Обычный 6 2 2 2 4 3 4" xfId="2687"/>
    <cellStyle name="Обычный 6 2 2 2 4 4" xfId="1565"/>
    <cellStyle name="Обычный 6 2 2 2 4 5" xfId="881"/>
    <cellStyle name="Обычный 6 2 2 2 4 6" xfId="2248"/>
    <cellStyle name="Обычный 6 2 2 2 5" xfId="118"/>
    <cellStyle name="Обычный 6 2 2 2 5 2" xfId="331"/>
    <cellStyle name="Обычный 6 2 2 2 5 2 2" xfId="1772"/>
    <cellStyle name="Обычный 6 2 2 2 5 2 3" xfId="1088"/>
    <cellStyle name="Обычный 6 2 2 2 5 2 4" xfId="2455"/>
    <cellStyle name="Обычный 6 2 2 2 5 3" xfId="565"/>
    <cellStyle name="Обычный 6 2 2 2 5 3 2" xfId="2005"/>
    <cellStyle name="Обычный 6 2 2 2 5 3 3" xfId="1321"/>
    <cellStyle name="Обычный 6 2 2 2 5 3 4" xfId="2688"/>
    <cellStyle name="Обычный 6 2 2 2 5 4" xfId="1566"/>
    <cellStyle name="Обычный 6 2 2 2 5 5" xfId="882"/>
    <cellStyle name="Обычный 6 2 2 2 5 6" xfId="2249"/>
    <cellStyle name="Обычный 6 2 2 2 6" xfId="302"/>
    <cellStyle name="Обычный 6 2 2 2 6 2" xfId="1743"/>
    <cellStyle name="Обычный 6 2 2 2 6 3" xfId="1059"/>
    <cellStyle name="Обычный 6 2 2 2 6 4" xfId="2426"/>
    <cellStyle name="Обычный 6 2 2 2 7" xfId="536"/>
    <cellStyle name="Обычный 6 2 2 2 7 2" xfId="1976"/>
    <cellStyle name="Обычный 6 2 2 2 7 3" xfId="1292"/>
    <cellStyle name="Обычный 6 2 2 2 7 4" xfId="2659"/>
    <cellStyle name="Обычный 6 2 2 2 8" xfId="783"/>
    <cellStyle name="Обычный 6 2 2 2 8 2" xfId="2187"/>
    <cellStyle name="Обычный 6 2 2 2 8 3" xfId="1503"/>
    <cellStyle name="Обычный 6 2 2 2 8 4" xfId="2870"/>
    <cellStyle name="Обычный 6 2 2 2 9" xfId="834"/>
    <cellStyle name="Обычный 6 2 2 2 9 2" xfId="2202"/>
    <cellStyle name="Обычный 6 2 2 2 9 3" xfId="1518"/>
    <cellStyle name="Обычный 6 2 2 2 9 4" xfId="2884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774"/>
    <cellStyle name="Обычный 6 2 2 3 2 2 2 3" xfId="1090"/>
    <cellStyle name="Обычный 6 2 2 3 2 2 2 4" xfId="2457"/>
    <cellStyle name="Обычный 6 2 2 3 2 2 3" xfId="567"/>
    <cellStyle name="Обычный 6 2 2 3 2 2 3 2" xfId="2007"/>
    <cellStyle name="Обычный 6 2 2 3 2 2 3 3" xfId="1323"/>
    <cellStyle name="Обычный 6 2 2 3 2 2 3 4" xfId="2690"/>
    <cellStyle name="Обычный 6 2 2 3 2 2 4" xfId="1568"/>
    <cellStyle name="Обычный 6 2 2 3 2 2 5" xfId="884"/>
    <cellStyle name="Обычный 6 2 2 3 2 2 6" xfId="2251"/>
    <cellStyle name="Обычный 6 2 2 3 2 3" xfId="121"/>
    <cellStyle name="Обычный 6 2 2 3 2 3 2" xfId="334"/>
    <cellStyle name="Обычный 6 2 2 3 2 3 2 2" xfId="1775"/>
    <cellStyle name="Обычный 6 2 2 3 2 3 2 3" xfId="1091"/>
    <cellStyle name="Обычный 6 2 2 3 2 3 2 4" xfId="2458"/>
    <cellStyle name="Обычный 6 2 2 3 2 3 3" xfId="568"/>
    <cellStyle name="Обычный 6 2 2 3 2 3 3 2" xfId="2008"/>
    <cellStyle name="Обычный 6 2 2 3 2 3 3 3" xfId="1324"/>
    <cellStyle name="Обычный 6 2 2 3 2 3 3 4" xfId="2691"/>
    <cellStyle name="Обычный 6 2 2 3 2 3 4" xfId="1569"/>
    <cellStyle name="Обычный 6 2 2 3 2 3 5" xfId="885"/>
    <cellStyle name="Обычный 6 2 2 3 2 3 6" xfId="2252"/>
    <cellStyle name="Обычный 6 2 2 3 2 4" xfId="332"/>
    <cellStyle name="Обычный 6 2 2 3 2 4 2" xfId="1773"/>
    <cellStyle name="Обычный 6 2 2 3 2 4 3" xfId="1089"/>
    <cellStyle name="Обычный 6 2 2 3 2 4 4" xfId="2456"/>
    <cellStyle name="Обычный 6 2 2 3 2 5" xfId="566"/>
    <cellStyle name="Обычный 6 2 2 3 2 5 2" xfId="2006"/>
    <cellStyle name="Обычный 6 2 2 3 2 5 3" xfId="1322"/>
    <cellStyle name="Обычный 6 2 2 3 2 5 4" xfId="2689"/>
    <cellStyle name="Обычный 6 2 2 3 2 6" xfId="1567"/>
    <cellStyle name="Обычный 6 2 2 3 2 7" xfId="883"/>
    <cellStyle name="Обычный 6 2 2 3 2 8" xfId="2250"/>
    <cellStyle name="Обычный 6 2 2 3 3" xfId="122"/>
    <cellStyle name="Обычный 6 2 2 3 3 2" xfId="335"/>
    <cellStyle name="Обычный 6 2 2 3 3 2 2" xfId="1776"/>
    <cellStyle name="Обычный 6 2 2 3 3 2 3" xfId="1092"/>
    <cellStyle name="Обычный 6 2 2 3 3 2 4" xfId="2459"/>
    <cellStyle name="Обычный 6 2 2 3 3 3" xfId="569"/>
    <cellStyle name="Обычный 6 2 2 3 3 3 2" xfId="2009"/>
    <cellStyle name="Обычный 6 2 2 3 3 3 3" xfId="1325"/>
    <cellStyle name="Обычный 6 2 2 3 3 3 4" xfId="2692"/>
    <cellStyle name="Обычный 6 2 2 3 3 4" xfId="1570"/>
    <cellStyle name="Обычный 6 2 2 3 3 5" xfId="886"/>
    <cellStyle name="Обычный 6 2 2 3 3 6" xfId="2253"/>
    <cellStyle name="Обычный 6 2 2 3 4" xfId="123"/>
    <cellStyle name="Обычный 6 2 2 3 4 2" xfId="336"/>
    <cellStyle name="Обычный 6 2 2 3 4 2 2" xfId="1777"/>
    <cellStyle name="Обычный 6 2 2 3 4 2 3" xfId="1093"/>
    <cellStyle name="Обычный 6 2 2 3 4 2 4" xfId="2460"/>
    <cellStyle name="Обычный 6 2 2 3 4 3" xfId="570"/>
    <cellStyle name="Обычный 6 2 2 3 4 3 2" xfId="2010"/>
    <cellStyle name="Обычный 6 2 2 3 4 3 3" xfId="1326"/>
    <cellStyle name="Обычный 6 2 2 3 4 3 4" xfId="2693"/>
    <cellStyle name="Обычный 6 2 2 3 4 4" xfId="1571"/>
    <cellStyle name="Обычный 6 2 2 3 4 5" xfId="887"/>
    <cellStyle name="Обычный 6 2 2 3 4 6" xfId="2254"/>
    <cellStyle name="Обычный 6 2 2 3 5" xfId="314"/>
    <cellStyle name="Обычный 6 2 2 3 5 2" xfId="1755"/>
    <cellStyle name="Обычный 6 2 2 3 5 3" xfId="1071"/>
    <cellStyle name="Обычный 6 2 2 3 5 4" xfId="2438"/>
    <cellStyle name="Обычный 6 2 2 3 6" xfId="548"/>
    <cellStyle name="Обычный 6 2 2 3 6 2" xfId="1988"/>
    <cellStyle name="Обычный 6 2 2 3 6 3" xfId="1304"/>
    <cellStyle name="Обычный 6 2 2 3 6 4" xfId="2671"/>
    <cellStyle name="Обычный 6 2 2 3 7" xfId="1549"/>
    <cellStyle name="Обычный 6 2 2 3 8" xfId="865"/>
    <cellStyle name="Обычный 6 2 2 3 9" xfId="223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779"/>
    <cellStyle name="Обычный 6 2 2 4 2 2 2 3" xfId="1095"/>
    <cellStyle name="Обычный 6 2 2 4 2 2 2 4" xfId="2462"/>
    <cellStyle name="Обычный 6 2 2 4 2 2 3" xfId="572"/>
    <cellStyle name="Обычный 6 2 2 4 2 2 3 2" xfId="2012"/>
    <cellStyle name="Обычный 6 2 2 4 2 2 3 3" xfId="1328"/>
    <cellStyle name="Обычный 6 2 2 4 2 2 3 4" xfId="2695"/>
    <cellStyle name="Обычный 6 2 2 4 2 2 4" xfId="1573"/>
    <cellStyle name="Обычный 6 2 2 4 2 2 5" xfId="889"/>
    <cellStyle name="Обычный 6 2 2 4 2 2 6" xfId="2256"/>
    <cellStyle name="Обычный 6 2 2 4 2 3" xfId="126"/>
    <cellStyle name="Обычный 6 2 2 4 2 3 2" xfId="339"/>
    <cellStyle name="Обычный 6 2 2 4 2 3 2 2" xfId="1780"/>
    <cellStyle name="Обычный 6 2 2 4 2 3 2 3" xfId="1096"/>
    <cellStyle name="Обычный 6 2 2 4 2 3 2 4" xfId="2463"/>
    <cellStyle name="Обычный 6 2 2 4 2 3 3" xfId="573"/>
    <cellStyle name="Обычный 6 2 2 4 2 3 3 2" xfId="2013"/>
    <cellStyle name="Обычный 6 2 2 4 2 3 3 3" xfId="1329"/>
    <cellStyle name="Обычный 6 2 2 4 2 3 3 4" xfId="2696"/>
    <cellStyle name="Обычный 6 2 2 4 2 3 4" xfId="1574"/>
    <cellStyle name="Обычный 6 2 2 4 2 3 5" xfId="890"/>
    <cellStyle name="Обычный 6 2 2 4 2 3 6" xfId="2257"/>
    <cellStyle name="Обычный 6 2 2 4 2 4" xfId="337"/>
    <cellStyle name="Обычный 6 2 2 4 2 4 2" xfId="1778"/>
    <cellStyle name="Обычный 6 2 2 4 2 4 3" xfId="1094"/>
    <cellStyle name="Обычный 6 2 2 4 2 4 4" xfId="2461"/>
    <cellStyle name="Обычный 6 2 2 4 2 5" xfId="571"/>
    <cellStyle name="Обычный 6 2 2 4 2 5 2" xfId="2011"/>
    <cellStyle name="Обычный 6 2 2 4 2 5 3" xfId="1327"/>
    <cellStyle name="Обычный 6 2 2 4 2 5 4" xfId="2694"/>
    <cellStyle name="Обычный 6 2 2 4 2 6" xfId="1572"/>
    <cellStyle name="Обычный 6 2 2 4 2 7" xfId="888"/>
    <cellStyle name="Обычный 6 2 2 4 2 8" xfId="2255"/>
    <cellStyle name="Обычный 6 2 2 4 3" xfId="127"/>
    <cellStyle name="Обычный 6 2 2 4 3 2" xfId="340"/>
    <cellStyle name="Обычный 6 2 2 4 3 2 2" xfId="1781"/>
    <cellStyle name="Обычный 6 2 2 4 3 2 3" xfId="1097"/>
    <cellStyle name="Обычный 6 2 2 4 3 2 4" xfId="2464"/>
    <cellStyle name="Обычный 6 2 2 4 3 3" xfId="574"/>
    <cellStyle name="Обычный 6 2 2 4 3 3 2" xfId="2014"/>
    <cellStyle name="Обычный 6 2 2 4 3 3 3" xfId="1330"/>
    <cellStyle name="Обычный 6 2 2 4 3 3 4" xfId="2697"/>
    <cellStyle name="Обычный 6 2 2 4 3 4" xfId="1575"/>
    <cellStyle name="Обычный 6 2 2 4 3 5" xfId="891"/>
    <cellStyle name="Обычный 6 2 2 4 3 6" xfId="2258"/>
    <cellStyle name="Обычный 6 2 2 4 4" xfId="128"/>
    <cellStyle name="Обычный 6 2 2 4 4 2" xfId="341"/>
    <cellStyle name="Обычный 6 2 2 4 4 2 2" xfId="1782"/>
    <cellStyle name="Обычный 6 2 2 4 4 2 3" xfId="1098"/>
    <cellStyle name="Обычный 6 2 2 4 4 2 4" xfId="2465"/>
    <cellStyle name="Обычный 6 2 2 4 4 3" xfId="575"/>
    <cellStyle name="Обычный 6 2 2 4 4 3 2" xfId="2015"/>
    <cellStyle name="Обычный 6 2 2 4 4 3 3" xfId="1331"/>
    <cellStyle name="Обычный 6 2 2 4 4 3 4" xfId="2698"/>
    <cellStyle name="Обычный 6 2 2 4 4 4" xfId="1576"/>
    <cellStyle name="Обычный 6 2 2 4 4 5" xfId="892"/>
    <cellStyle name="Обычный 6 2 2 4 4 6" xfId="2259"/>
    <cellStyle name="Обычный 6 2 2 4 5" xfId="307"/>
    <cellStyle name="Обычный 6 2 2 4 5 2" xfId="1748"/>
    <cellStyle name="Обычный 6 2 2 4 5 3" xfId="1064"/>
    <cellStyle name="Обычный 6 2 2 4 5 4" xfId="2431"/>
    <cellStyle name="Обычный 6 2 2 4 6" xfId="541"/>
    <cellStyle name="Обычный 6 2 2 4 6 2" xfId="1981"/>
    <cellStyle name="Обычный 6 2 2 4 6 3" xfId="1297"/>
    <cellStyle name="Обычный 6 2 2 4 6 4" xfId="2664"/>
    <cellStyle name="Обычный 6 2 2 4 7" xfId="1542"/>
    <cellStyle name="Обычный 6 2 2 4 8" xfId="858"/>
    <cellStyle name="Обычный 6 2 2 4 9" xfId="2225"/>
    <cellStyle name="Обычный 6 2 2 5" xfId="129"/>
    <cellStyle name="Обычный 6 2 2 5 2" xfId="130"/>
    <cellStyle name="Обычный 6 2 2 5 2 2" xfId="343"/>
    <cellStyle name="Обычный 6 2 2 5 2 2 2" xfId="1784"/>
    <cellStyle name="Обычный 6 2 2 5 2 2 3" xfId="1100"/>
    <cellStyle name="Обычный 6 2 2 5 2 2 4" xfId="2467"/>
    <cellStyle name="Обычный 6 2 2 5 2 3" xfId="577"/>
    <cellStyle name="Обычный 6 2 2 5 2 3 2" xfId="2017"/>
    <cellStyle name="Обычный 6 2 2 5 2 3 3" xfId="1333"/>
    <cellStyle name="Обычный 6 2 2 5 2 3 4" xfId="2700"/>
    <cellStyle name="Обычный 6 2 2 5 2 4" xfId="1578"/>
    <cellStyle name="Обычный 6 2 2 5 2 5" xfId="894"/>
    <cellStyle name="Обычный 6 2 2 5 2 6" xfId="2261"/>
    <cellStyle name="Обычный 6 2 2 5 3" xfId="131"/>
    <cellStyle name="Обычный 6 2 2 5 3 2" xfId="344"/>
    <cellStyle name="Обычный 6 2 2 5 3 2 2" xfId="1785"/>
    <cellStyle name="Обычный 6 2 2 5 3 2 3" xfId="1101"/>
    <cellStyle name="Обычный 6 2 2 5 3 2 4" xfId="2468"/>
    <cellStyle name="Обычный 6 2 2 5 3 3" xfId="578"/>
    <cellStyle name="Обычный 6 2 2 5 3 3 2" xfId="2018"/>
    <cellStyle name="Обычный 6 2 2 5 3 3 3" xfId="1334"/>
    <cellStyle name="Обычный 6 2 2 5 3 3 4" xfId="2701"/>
    <cellStyle name="Обычный 6 2 2 5 3 4" xfId="1579"/>
    <cellStyle name="Обычный 6 2 2 5 3 5" xfId="895"/>
    <cellStyle name="Обычный 6 2 2 5 3 6" xfId="2262"/>
    <cellStyle name="Обычный 6 2 2 5 4" xfId="342"/>
    <cellStyle name="Обычный 6 2 2 5 4 2" xfId="1783"/>
    <cellStyle name="Обычный 6 2 2 5 4 3" xfId="1099"/>
    <cellStyle name="Обычный 6 2 2 5 4 4" xfId="2466"/>
    <cellStyle name="Обычный 6 2 2 5 5" xfId="576"/>
    <cellStyle name="Обычный 6 2 2 5 5 2" xfId="2016"/>
    <cellStyle name="Обычный 6 2 2 5 5 3" xfId="1332"/>
    <cellStyle name="Обычный 6 2 2 5 5 4" xfId="2699"/>
    <cellStyle name="Обычный 6 2 2 5 6" xfId="1577"/>
    <cellStyle name="Обычный 6 2 2 5 7" xfId="893"/>
    <cellStyle name="Обычный 6 2 2 5 8" xfId="2260"/>
    <cellStyle name="Обычный 6 2 2 6" xfId="132"/>
    <cellStyle name="Обычный 6 2 2 6 2" xfId="345"/>
    <cellStyle name="Обычный 6 2 2 6 2 2" xfId="1786"/>
    <cellStyle name="Обычный 6 2 2 6 2 3" xfId="1102"/>
    <cellStyle name="Обычный 6 2 2 6 2 4" xfId="2469"/>
    <cellStyle name="Обычный 6 2 2 6 3" xfId="579"/>
    <cellStyle name="Обычный 6 2 2 6 3 2" xfId="2019"/>
    <cellStyle name="Обычный 6 2 2 6 3 3" xfId="1335"/>
    <cellStyle name="Обычный 6 2 2 6 3 4" xfId="2702"/>
    <cellStyle name="Обычный 6 2 2 6 4" xfId="1580"/>
    <cellStyle name="Обычный 6 2 2 6 5" xfId="896"/>
    <cellStyle name="Обычный 6 2 2 6 6" xfId="2263"/>
    <cellStyle name="Обычный 6 2 2 7" xfId="133"/>
    <cellStyle name="Обычный 6 2 2 7 2" xfId="346"/>
    <cellStyle name="Обычный 6 2 2 7 2 2" xfId="1787"/>
    <cellStyle name="Обычный 6 2 2 7 2 3" xfId="1103"/>
    <cellStyle name="Обычный 6 2 2 7 2 4" xfId="2470"/>
    <cellStyle name="Обычный 6 2 2 7 3" xfId="580"/>
    <cellStyle name="Обычный 6 2 2 7 3 2" xfId="2020"/>
    <cellStyle name="Обычный 6 2 2 7 3 3" xfId="1336"/>
    <cellStyle name="Обычный 6 2 2 7 3 4" xfId="2703"/>
    <cellStyle name="Обычный 6 2 2 7 4" xfId="1581"/>
    <cellStyle name="Обычный 6 2 2 7 5" xfId="897"/>
    <cellStyle name="Обычный 6 2 2 7 6" xfId="2264"/>
    <cellStyle name="Обычный 6 2 2 8" xfId="134"/>
    <cellStyle name="Обычный 6 2 2 8 2" xfId="347"/>
    <cellStyle name="Обычный 6 2 2 8 2 2" xfId="1788"/>
    <cellStyle name="Обычный 6 2 2 8 2 3" xfId="1104"/>
    <cellStyle name="Обычный 6 2 2 8 2 4" xfId="2471"/>
    <cellStyle name="Обычный 6 2 2 8 3" xfId="581"/>
    <cellStyle name="Обычный 6 2 2 8 3 2" xfId="2021"/>
    <cellStyle name="Обычный 6 2 2 8 3 3" xfId="1337"/>
    <cellStyle name="Обычный 6 2 2 8 3 4" xfId="2704"/>
    <cellStyle name="Обычный 6 2 2 8 4" xfId="1582"/>
    <cellStyle name="Обычный 6 2 2 8 5" xfId="898"/>
    <cellStyle name="Обычный 6 2 2 8 6" xfId="2265"/>
    <cellStyle name="Обычный 6 2 2 9" xfId="70"/>
    <cellStyle name="Обычный 6 2 2 9 2" xfId="291"/>
    <cellStyle name="Обычный 6 2 2 9 2 2" xfId="1732"/>
    <cellStyle name="Обычный 6 2 2 9 2 3" xfId="1048"/>
    <cellStyle name="Обычный 6 2 2 9 2 4" xfId="2415"/>
    <cellStyle name="Обычный 6 2 2 9 3" xfId="528"/>
    <cellStyle name="Обычный 6 2 2 9 3 2" xfId="1968"/>
    <cellStyle name="Обычный 6 2 2 9 3 3" xfId="1284"/>
    <cellStyle name="Обычный 6 2 2 9 3 4" xfId="2651"/>
    <cellStyle name="Обычный 6 2 2 9 4" xfId="1532"/>
    <cellStyle name="Обычный 6 2 2 9 5" xfId="848"/>
    <cellStyle name="Обычный 6 2 2 9 6" xfId="2215"/>
    <cellStyle name="Обычный 6 2 3" xfId="57"/>
    <cellStyle name="Обычный 6 2 3 10" xfId="279"/>
    <cellStyle name="Обычный 6 2 3 10 2" xfId="1721"/>
    <cellStyle name="Обычный 6 2 3 10 3" xfId="1037"/>
    <cellStyle name="Обычный 6 2 3 10 4" xfId="2404"/>
    <cellStyle name="Обычный 6 2 3 11" xfId="521"/>
    <cellStyle name="Обычный 6 2 3 11 2" xfId="1961"/>
    <cellStyle name="Обычный 6 2 3 11 3" xfId="1277"/>
    <cellStyle name="Обычный 6 2 3 11 4" xfId="2644"/>
    <cellStyle name="Обычный 6 2 3 12" xfId="778"/>
    <cellStyle name="Обычный 6 2 3 12 2" xfId="2182"/>
    <cellStyle name="Обычный 6 2 3 12 3" xfId="1498"/>
    <cellStyle name="Обычный 6 2 3 12 4" xfId="2865"/>
    <cellStyle name="Обычный 6 2 3 13" xfId="829"/>
    <cellStyle name="Обычный 6 2 3 13 2" xfId="2197"/>
    <cellStyle name="Обычный 6 2 3 13 3" xfId="1513"/>
    <cellStyle name="Обычный 6 2 3 13 4" xfId="2879"/>
    <cellStyle name="Обычный 6 2 3 14" xfId="1526"/>
    <cellStyle name="Обычный 6 2 3 15" xfId="842"/>
    <cellStyle name="Обычный 6 2 3 16" xfId="2209"/>
    <cellStyle name="Обычный 6 2 3 2" xfId="88"/>
    <cellStyle name="Обычный 6 2 3 2 10" xfId="2219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790"/>
    <cellStyle name="Обычный 6 2 3 2 2 2 2 2 3" xfId="1106"/>
    <cellStyle name="Обычный 6 2 3 2 2 2 2 2 4" xfId="2473"/>
    <cellStyle name="Обычный 6 2 3 2 2 2 2 3" xfId="583"/>
    <cellStyle name="Обычный 6 2 3 2 2 2 2 3 2" xfId="2023"/>
    <cellStyle name="Обычный 6 2 3 2 2 2 2 3 3" xfId="1339"/>
    <cellStyle name="Обычный 6 2 3 2 2 2 2 3 4" xfId="2706"/>
    <cellStyle name="Обычный 6 2 3 2 2 2 2 4" xfId="1584"/>
    <cellStyle name="Обычный 6 2 3 2 2 2 2 5" xfId="900"/>
    <cellStyle name="Обычный 6 2 3 2 2 2 2 6" xfId="2267"/>
    <cellStyle name="Обычный 6 2 3 2 2 2 3" xfId="137"/>
    <cellStyle name="Обычный 6 2 3 2 2 2 3 2" xfId="350"/>
    <cellStyle name="Обычный 6 2 3 2 2 2 3 2 2" xfId="1791"/>
    <cellStyle name="Обычный 6 2 3 2 2 2 3 2 3" xfId="1107"/>
    <cellStyle name="Обычный 6 2 3 2 2 2 3 2 4" xfId="2474"/>
    <cellStyle name="Обычный 6 2 3 2 2 2 3 3" xfId="584"/>
    <cellStyle name="Обычный 6 2 3 2 2 2 3 3 2" xfId="2024"/>
    <cellStyle name="Обычный 6 2 3 2 2 2 3 3 3" xfId="1340"/>
    <cellStyle name="Обычный 6 2 3 2 2 2 3 3 4" xfId="2707"/>
    <cellStyle name="Обычный 6 2 3 2 2 2 3 4" xfId="1585"/>
    <cellStyle name="Обычный 6 2 3 2 2 2 3 5" xfId="901"/>
    <cellStyle name="Обычный 6 2 3 2 2 2 3 6" xfId="2268"/>
    <cellStyle name="Обычный 6 2 3 2 2 2 4" xfId="348"/>
    <cellStyle name="Обычный 6 2 3 2 2 2 4 2" xfId="1789"/>
    <cellStyle name="Обычный 6 2 3 2 2 2 4 3" xfId="1105"/>
    <cellStyle name="Обычный 6 2 3 2 2 2 4 4" xfId="2472"/>
    <cellStyle name="Обычный 6 2 3 2 2 2 5" xfId="582"/>
    <cellStyle name="Обычный 6 2 3 2 2 2 5 2" xfId="2022"/>
    <cellStyle name="Обычный 6 2 3 2 2 2 5 3" xfId="1338"/>
    <cellStyle name="Обычный 6 2 3 2 2 2 5 4" xfId="2705"/>
    <cellStyle name="Обычный 6 2 3 2 2 2 6" xfId="1583"/>
    <cellStyle name="Обычный 6 2 3 2 2 2 7" xfId="899"/>
    <cellStyle name="Обычный 6 2 3 2 2 2 8" xfId="2266"/>
    <cellStyle name="Обычный 6 2 3 2 2 3" xfId="138"/>
    <cellStyle name="Обычный 6 2 3 2 2 3 2" xfId="351"/>
    <cellStyle name="Обычный 6 2 3 2 2 3 2 2" xfId="1792"/>
    <cellStyle name="Обычный 6 2 3 2 2 3 2 3" xfId="1108"/>
    <cellStyle name="Обычный 6 2 3 2 2 3 2 4" xfId="2475"/>
    <cellStyle name="Обычный 6 2 3 2 2 3 3" xfId="585"/>
    <cellStyle name="Обычный 6 2 3 2 2 3 3 2" xfId="2025"/>
    <cellStyle name="Обычный 6 2 3 2 2 3 3 3" xfId="1341"/>
    <cellStyle name="Обычный 6 2 3 2 2 3 3 4" xfId="2708"/>
    <cellStyle name="Обычный 6 2 3 2 2 3 4" xfId="1586"/>
    <cellStyle name="Обычный 6 2 3 2 2 3 5" xfId="902"/>
    <cellStyle name="Обычный 6 2 3 2 2 3 6" xfId="2269"/>
    <cellStyle name="Обычный 6 2 3 2 2 4" xfId="139"/>
    <cellStyle name="Обычный 6 2 3 2 2 4 2" xfId="352"/>
    <cellStyle name="Обычный 6 2 3 2 2 4 2 2" xfId="1793"/>
    <cellStyle name="Обычный 6 2 3 2 2 4 2 3" xfId="1109"/>
    <cellStyle name="Обычный 6 2 3 2 2 4 2 4" xfId="2476"/>
    <cellStyle name="Обычный 6 2 3 2 2 4 3" xfId="586"/>
    <cellStyle name="Обычный 6 2 3 2 2 4 3 2" xfId="2026"/>
    <cellStyle name="Обычный 6 2 3 2 2 4 3 3" xfId="1342"/>
    <cellStyle name="Обычный 6 2 3 2 2 4 3 4" xfId="2709"/>
    <cellStyle name="Обычный 6 2 3 2 2 4 4" xfId="1587"/>
    <cellStyle name="Обычный 6 2 3 2 2 4 5" xfId="903"/>
    <cellStyle name="Обычный 6 2 3 2 2 4 6" xfId="2270"/>
    <cellStyle name="Обычный 6 2 3 2 2 5" xfId="318"/>
    <cellStyle name="Обычный 6 2 3 2 2 5 2" xfId="1759"/>
    <cellStyle name="Обычный 6 2 3 2 2 5 3" xfId="1075"/>
    <cellStyle name="Обычный 6 2 3 2 2 5 4" xfId="2442"/>
    <cellStyle name="Обычный 6 2 3 2 2 6" xfId="552"/>
    <cellStyle name="Обычный 6 2 3 2 2 6 2" xfId="1992"/>
    <cellStyle name="Обычный 6 2 3 2 2 6 3" xfId="1308"/>
    <cellStyle name="Обычный 6 2 3 2 2 6 4" xfId="2675"/>
    <cellStyle name="Обычный 6 2 3 2 2 7" xfId="1553"/>
    <cellStyle name="Обычный 6 2 3 2 2 8" xfId="869"/>
    <cellStyle name="Обычный 6 2 3 2 2 9" xfId="2236"/>
    <cellStyle name="Обычный 6 2 3 2 3" xfId="107"/>
    <cellStyle name="Обычный 6 2 3 2 3 2" xfId="140"/>
    <cellStyle name="Обычный 6 2 3 2 3 2 2" xfId="353"/>
    <cellStyle name="Обычный 6 2 3 2 3 2 2 2" xfId="1794"/>
    <cellStyle name="Обычный 6 2 3 2 3 2 2 3" xfId="1110"/>
    <cellStyle name="Обычный 6 2 3 2 3 2 2 4" xfId="2477"/>
    <cellStyle name="Обычный 6 2 3 2 3 2 3" xfId="587"/>
    <cellStyle name="Обычный 6 2 3 2 3 2 3 2" xfId="2027"/>
    <cellStyle name="Обычный 6 2 3 2 3 2 3 3" xfId="1343"/>
    <cellStyle name="Обычный 6 2 3 2 3 2 3 4" xfId="2710"/>
    <cellStyle name="Обычный 6 2 3 2 3 2 4" xfId="1588"/>
    <cellStyle name="Обычный 6 2 3 2 3 2 5" xfId="904"/>
    <cellStyle name="Обычный 6 2 3 2 3 2 6" xfId="2271"/>
    <cellStyle name="Обычный 6 2 3 2 3 3" xfId="141"/>
    <cellStyle name="Обычный 6 2 3 2 3 3 2" xfId="354"/>
    <cellStyle name="Обычный 6 2 3 2 3 3 2 2" xfId="1795"/>
    <cellStyle name="Обычный 6 2 3 2 3 3 2 3" xfId="1111"/>
    <cellStyle name="Обычный 6 2 3 2 3 3 2 4" xfId="2478"/>
    <cellStyle name="Обычный 6 2 3 2 3 3 3" xfId="588"/>
    <cellStyle name="Обычный 6 2 3 2 3 3 3 2" xfId="2028"/>
    <cellStyle name="Обычный 6 2 3 2 3 3 3 3" xfId="1344"/>
    <cellStyle name="Обычный 6 2 3 2 3 3 3 4" xfId="2711"/>
    <cellStyle name="Обычный 6 2 3 2 3 3 4" xfId="1589"/>
    <cellStyle name="Обычный 6 2 3 2 3 3 5" xfId="905"/>
    <cellStyle name="Обычный 6 2 3 2 3 3 6" xfId="2272"/>
    <cellStyle name="Обычный 6 2 3 2 3 4" xfId="320"/>
    <cellStyle name="Обычный 6 2 3 2 3 4 2" xfId="1761"/>
    <cellStyle name="Обычный 6 2 3 2 3 4 3" xfId="1077"/>
    <cellStyle name="Обычный 6 2 3 2 3 4 4" xfId="2444"/>
    <cellStyle name="Обычный 6 2 3 2 3 5" xfId="554"/>
    <cellStyle name="Обычный 6 2 3 2 3 5 2" xfId="1994"/>
    <cellStyle name="Обычный 6 2 3 2 3 5 3" xfId="1310"/>
    <cellStyle name="Обычный 6 2 3 2 3 5 4" xfId="2677"/>
    <cellStyle name="Обычный 6 2 3 2 3 6" xfId="1555"/>
    <cellStyle name="Обычный 6 2 3 2 3 7" xfId="871"/>
    <cellStyle name="Обычный 6 2 3 2 3 8" xfId="2238"/>
    <cellStyle name="Обычный 6 2 3 2 4" xfId="142"/>
    <cellStyle name="Обычный 6 2 3 2 4 2" xfId="355"/>
    <cellStyle name="Обычный 6 2 3 2 4 2 2" xfId="1796"/>
    <cellStyle name="Обычный 6 2 3 2 4 2 3" xfId="1112"/>
    <cellStyle name="Обычный 6 2 3 2 4 2 4" xfId="2479"/>
    <cellStyle name="Обычный 6 2 3 2 4 3" xfId="589"/>
    <cellStyle name="Обычный 6 2 3 2 4 3 2" xfId="2029"/>
    <cellStyle name="Обычный 6 2 3 2 4 3 3" xfId="1345"/>
    <cellStyle name="Обычный 6 2 3 2 4 3 4" xfId="2712"/>
    <cellStyle name="Обычный 6 2 3 2 4 4" xfId="1590"/>
    <cellStyle name="Обычный 6 2 3 2 4 5" xfId="906"/>
    <cellStyle name="Обычный 6 2 3 2 4 6" xfId="2273"/>
    <cellStyle name="Обычный 6 2 3 2 5" xfId="143"/>
    <cellStyle name="Обычный 6 2 3 2 5 2" xfId="356"/>
    <cellStyle name="Обычный 6 2 3 2 5 2 2" xfId="1797"/>
    <cellStyle name="Обычный 6 2 3 2 5 2 3" xfId="1113"/>
    <cellStyle name="Обычный 6 2 3 2 5 2 4" xfId="2480"/>
    <cellStyle name="Обычный 6 2 3 2 5 3" xfId="590"/>
    <cellStyle name="Обычный 6 2 3 2 5 3 2" xfId="2030"/>
    <cellStyle name="Обычный 6 2 3 2 5 3 3" xfId="1346"/>
    <cellStyle name="Обычный 6 2 3 2 5 3 4" xfId="2713"/>
    <cellStyle name="Обычный 6 2 3 2 5 4" xfId="1591"/>
    <cellStyle name="Обычный 6 2 3 2 5 5" xfId="907"/>
    <cellStyle name="Обычный 6 2 3 2 5 6" xfId="2274"/>
    <cellStyle name="Обычный 6 2 3 2 6" xfId="301"/>
    <cellStyle name="Обычный 6 2 3 2 6 2" xfId="1742"/>
    <cellStyle name="Обычный 6 2 3 2 6 3" xfId="1058"/>
    <cellStyle name="Обычный 6 2 3 2 6 4" xfId="2425"/>
    <cellStyle name="Обычный 6 2 3 2 7" xfId="535"/>
    <cellStyle name="Обычный 6 2 3 2 7 2" xfId="1975"/>
    <cellStyle name="Обычный 6 2 3 2 7 3" xfId="1291"/>
    <cellStyle name="Обычный 6 2 3 2 7 4" xfId="2658"/>
    <cellStyle name="Обычный 6 2 3 2 8" xfId="1536"/>
    <cellStyle name="Обычный 6 2 3 2 9" xfId="852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799"/>
    <cellStyle name="Обычный 6 2 3 3 2 2 2 3" xfId="1115"/>
    <cellStyle name="Обычный 6 2 3 3 2 2 2 4" xfId="2482"/>
    <cellStyle name="Обычный 6 2 3 3 2 2 3" xfId="592"/>
    <cellStyle name="Обычный 6 2 3 3 2 2 3 2" xfId="2032"/>
    <cellStyle name="Обычный 6 2 3 3 2 2 3 3" xfId="1348"/>
    <cellStyle name="Обычный 6 2 3 3 2 2 3 4" xfId="2715"/>
    <cellStyle name="Обычный 6 2 3 3 2 2 4" xfId="1593"/>
    <cellStyle name="Обычный 6 2 3 3 2 2 5" xfId="909"/>
    <cellStyle name="Обычный 6 2 3 3 2 2 6" xfId="2276"/>
    <cellStyle name="Обычный 6 2 3 3 2 3" xfId="146"/>
    <cellStyle name="Обычный 6 2 3 3 2 3 2" xfId="359"/>
    <cellStyle name="Обычный 6 2 3 3 2 3 2 2" xfId="1800"/>
    <cellStyle name="Обычный 6 2 3 3 2 3 2 3" xfId="1116"/>
    <cellStyle name="Обычный 6 2 3 3 2 3 2 4" xfId="2483"/>
    <cellStyle name="Обычный 6 2 3 3 2 3 3" xfId="593"/>
    <cellStyle name="Обычный 6 2 3 3 2 3 3 2" xfId="2033"/>
    <cellStyle name="Обычный 6 2 3 3 2 3 3 3" xfId="1349"/>
    <cellStyle name="Обычный 6 2 3 3 2 3 3 4" xfId="2716"/>
    <cellStyle name="Обычный 6 2 3 3 2 3 4" xfId="1594"/>
    <cellStyle name="Обычный 6 2 3 3 2 3 5" xfId="910"/>
    <cellStyle name="Обычный 6 2 3 3 2 3 6" xfId="2277"/>
    <cellStyle name="Обычный 6 2 3 3 2 4" xfId="357"/>
    <cellStyle name="Обычный 6 2 3 3 2 4 2" xfId="1798"/>
    <cellStyle name="Обычный 6 2 3 3 2 4 3" xfId="1114"/>
    <cellStyle name="Обычный 6 2 3 3 2 4 4" xfId="2481"/>
    <cellStyle name="Обычный 6 2 3 3 2 5" xfId="591"/>
    <cellStyle name="Обычный 6 2 3 3 2 5 2" xfId="2031"/>
    <cellStyle name="Обычный 6 2 3 3 2 5 3" xfId="1347"/>
    <cellStyle name="Обычный 6 2 3 3 2 5 4" xfId="2714"/>
    <cellStyle name="Обычный 6 2 3 3 2 6" xfId="1592"/>
    <cellStyle name="Обычный 6 2 3 3 2 7" xfId="908"/>
    <cellStyle name="Обычный 6 2 3 3 2 8" xfId="2275"/>
    <cellStyle name="Обычный 6 2 3 3 3" xfId="147"/>
    <cellStyle name="Обычный 6 2 3 3 3 2" xfId="360"/>
    <cellStyle name="Обычный 6 2 3 3 3 2 2" xfId="1801"/>
    <cellStyle name="Обычный 6 2 3 3 3 2 3" xfId="1117"/>
    <cellStyle name="Обычный 6 2 3 3 3 2 4" xfId="2484"/>
    <cellStyle name="Обычный 6 2 3 3 3 3" xfId="594"/>
    <cellStyle name="Обычный 6 2 3 3 3 3 2" xfId="2034"/>
    <cellStyle name="Обычный 6 2 3 3 3 3 3" xfId="1350"/>
    <cellStyle name="Обычный 6 2 3 3 3 3 4" xfId="2717"/>
    <cellStyle name="Обычный 6 2 3 3 3 4" xfId="1595"/>
    <cellStyle name="Обычный 6 2 3 3 3 5" xfId="911"/>
    <cellStyle name="Обычный 6 2 3 3 3 6" xfId="2278"/>
    <cellStyle name="Обычный 6 2 3 3 4" xfId="148"/>
    <cellStyle name="Обычный 6 2 3 3 4 2" xfId="361"/>
    <cellStyle name="Обычный 6 2 3 3 4 2 2" xfId="1802"/>
    <cellStyle name="Обычный 6 2 3 3 4 2 3" xfId="1118"/>
    <cellStyle name="Обычный 6 2 3 3 4 2 4" xfId="2485"/>
    <cellStyle name="Обычный 6 2 3 3 4 3" xfId="595"/>
    <cellStyle name="Обычный 6 2 3 3 4 3 2" xfId="2035"/>
    <cellStyle name="Обычный 6 2 3 3 4 3 3" xfId="1351"/>
    <cellStyle name="Обычный 6 2 3 3 4 3 4" xfId="2718"/>
    <cellStyle name="Обычный 6 2 3 3 4 4" xfId="1596"/>
    <cellStyle name="Обычный 6 2 3 3 4 5" xfId="912"/>
    <cellStyle name="Обычный 6 2 3 3 4 6" xfId="2279"/>
    <cellStyle name="Обычный 6 2 3 3 5" xfId="316"/>
    <cellStyle name="Обычный 6 2 3 3 5 2" xfId="1757"/>
    <cellStyle name="Обычный 6 2 3 3 5 3" xfId="1073"/>
    <cellStyle name="Обычный 6 2 3 3 5 4" xfId="2440"/>
    <cellStyle name="Обычный 6 2 3 3 6" xfId="550"/>
    <cellStyle name="Обычный 6 2 3 3 6 2" xfId="1990"/>
    <cellStyle name="Обычный 6 2 3 3 6 3" xfId="1306"/>
    <cellStyle name="Обычный 6 2 3 3 6 4" xfId="2673"/>
    <cellStyle name="Обычный 6 2 3 3 7" xfId="1551"/>
    <cellStyle name="Обычный 6 2 3 3 8" xfId="867"/>
    <cellStyle name="Обычный 6 2 3 3 9" xfId="223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804"/>
    <cellStyle name="Обычный 6 2 3 4 2 2 2 3" xfId="1120"/>
    <cellStyle name="Обычный 6 2 3 4 2 2 2 4" xfId="2487"/>
    <cellStyle name="Обычный 6 2 3 4 2 2 3" xfId="597"/>
    <cellStyle name="Обычный 6 2 3 4 2 2 3 2" xfId="2037"/>
    <cellStyle name="Обычный 6 2 3 4 2 2 3 3" xfId="1353"/>
    <cellStyle name="Обычный 6 2 3 4 2 2 3 4" xfId="2720"/>
    <cellStyle name="Обычный 6 2 3 4 2 2 4" xfId="1598"/>
    <cellStyle name="Обычный 6 2 3 4 2 2 5" xfId="914"/>
    <cellStyle name="Обычный 6 2 3 4 2 2 6" xfId="2281"/>
    <cellStyle name="Обычный 6 2 3 4 2 3" xfId="151"/>
    <cellStyle name="Обычный 6 2 3 4 2 3 2" xfId="364"/>
    <cellStyle name="Обычный 6 2 3 4 2 3 2 2" xfId="1805"/>
    <cellStyle name="Обычный 6 2 3 4 2 3 2 3" xfId="1121"/>
    <cellStyle name="Обычный 6 2 3 4 2 3 2 4" xfId="2488"/>
    <cellStyle name="Обычный 6 2 3 4 2 3 3" xfId="598"/>
    <cellStyle name="Обычный 6 2 3 4 2 3 3 2" xfId="2038"/>
    <cellStyle name="Обычный 6 2 3 4 2 3 3 3" xfId="1354"/>
    <cellStyle name="Обычный 6 2 3 4 2 3 3 4" xfId="2721"/>
    <cellStyle name="Обычный 6 2 3 4 2 3 4" xfId="1599"/>
    <cellStyle name="Обычный 6 2 3 4 2 3 5" xfId="915"/>
    <cellStyle name="Обычный 6 2 3 4 2 3 6" xfId="2282"/>
    <cellStyle name="Обычный 6 2 3 4 2 4" xfId="362"/>
    <cellStyle name="Обычный 6 2 3 4 2 4 2" xfId="1803"/>
    <cellStyle name="Обычный 6 2 3 4 2 4 3" xfId="1119"/>
    <cellStyle name="Обычный 6 2 3 4 2 4 4" xfId="2486"/>
    <cellStyle name="Обычный 6 2 3 4 2 5" xfId="596"/>
    <cellStyle name="Обычный 6 2 3 4 2 5 2" xfId="2036"/>
    <cellStyle name="Обычный 6 2 3 4 2 5 3" xfId="1352"/>
    <cellStyle name="Обычный 6 2 3 4 2 5 4" xfId="2719"/>
    <cellStyle name="Обычный 6 2 3 4 2 6" xfId="1597"/>
    <cellStyle name="Обычный 6 2 3 4 2 7" xfId="913"/>
    <cellStyle name="Обычный 6 2 3 4 2 8" xfId="2280"/>
    <cellStyle name="Обычный 6 2 3 4 3" xfId="152"/>
    <cellStyle name="Обычный 6 2 3 4 3 2" xfId="365"/>
    <cellStyle name="Обычный 6 2 3 4 3 2 2" xfId="1806"/>
    <cellStyle name="Обычный 6 2 3 4 3 2 3" xfId="1122"/>
    <cellStyle name="Обычный 6 2 3 4 3 2 4" xfId="2489"/>
    <cellStyle name="Обычный 6 2 3 4 3 3" xfId="599"/>
    <cellStyle name="Обычный 6 2 3 4 3 3 2" xfId="2039"/>
    <cellStyle name="Обычный 6 2 3 4 3 3 3" xfId="1355"/>
    <cellStyle name="Обычный 6 2 3 4 3 3 4" xfId="2722"/>
    <cellStyle name="Обычный 6 2 3 4 3 4" xfId="1600"/>
    <cellStyle name="Обычный 6 2 3 4 3 5" xfId="916"/>
    <cellStyle name="Обычный 6 2 3 4 3 6" xfId="2283"/>
    <cellStyle name="Обычный 6 2 3 4 4" xfId="153"/>
    <cellStyle name="Обычный 6 2 3 4 4 2" xfId="366"/>
    <cellStyle name="Обычный 6 2 3 4 4 2 2" xfId="1807"/>
    <cellStyle name="Обычный 6 2 3 4 4 2 3" xfId="1123"/>
    <cellStyle name="Обычный 6 2 3 4 4 2 4" xfId="2490"/>
    <cellStyle name="Обычный 6 2 3 4 4 3" xfId="600"/>
    <cellStyle name="Обычный 6 2 3 4 4 3 2" xfId="2040"/>
    <cellStyle name="Обычный 6 2 3 4 4 3 3" xfId="1356"/>
    <cellStyle name="Обычный 6 2 3 4 4 3 4" xfId="2723"/>
    <cellStyle name="Обычный 6 2 3 4 4 4" xfId="1601"/>
    <cellStyle name="Обычный 6 2 3 4 4 5" xfId="917"/>
    <cellStyle name="Обычный 6 2 3 4 4 6" xfId="2284"/>
    <cellStyle name="Обычный 6 2 3 4 5" xfId="309"/>
    <cellStyle name="Обычный 6 2 3 4 5 2" xfId="1750"/>
    <cellStyle name="Обычный 6 2 3 4 5 3" xfId="1066"/>
    <cellStyle name="Обычный 6 2 3 4 5 4" xfId="2433"/>
    <cellStyle name="Обычный 6 2 3 4 6" xfId="543"/>
    <cellStyle name="Обычный 6 2 3 4 6 2" xfId="1983"/>
    <cellStyle name="Обычный 6 2 3 4 6 3" xfId="1299"/>
    <cellStyle name="Обычный 6 2 3 4 6 4" xfId="2666"/>
    <cellStyle name="Обычный 6 2 3 4 7" xfId="1544"/>
    <cellStyle name="Обычный 6 2 3 4 8" xfId="860"/>
    <cellStyle name="Обычный 6 2 3 4 9" xfId="2227"/>
    <cellStyle name="Обычный 6 2 3 5" xfId="154"/>
    <cellStyle name="Обычный 6 2 3 5 2" xfId="155"/>
    <cellStyle name="Обычный 6 2 3 5 2 2" xfId="368"/>
    <cellStyle name="Обычный 6 2 3 5 2 2 2" xfId="1809"/>
    <cellStyle name="Обычный 6 2 3 5 2 2 3" xfId="1125"/>
    <cellStyle name="Обычный 6 2 3 5 2 2 4" xfId="2492"/>
    <cellStyle name="Обычный 6 2 3 5 2 3" xfId="602"/>
    <cellStyle name="Обычный 6 2 3 5 2 3 2" xfId="2042"/>
    <cellStyle name="Обычный 6 2 3 5 2 3 3" xfId="1358"/>
    <cellStyle name="Обычный 6 2 3 5 2 3 4" xfId="2725"/>
    <cellStyle name="Обычный 6 2 3 5 2 4" xfId="1603"/>
    <cellStyle name="Обычный 6 2 3 5 2 5" xfId="919"/>
    <cellStyle name="Обычный 6 2 3 5 2 6" xfId="2286"/>
    <cellStyle name="Обычный 6 2 3 5 3" xfId="156"/>
    <cellStyle name="Обычный 6 2 3 5 3 2" xfId="369"/>
    <cellStyle name="Обычный 6 2 3 5 3 2 2" xfId="1810"/>
    <cellStyle name="Обычный 6 2 3 5 3 2 3" xfId="1126"/>
    <cellStyle name="Обычный 6 2 3 5 3 2 4" xfId="2493"/>
    <cellStyle name="Обычный 6 2 3 5 3 3" xfId="603"/>
    <cellStyle name="Обычный 6 2 3 5 3 3 2" xfId="2043"/>
    <cellStyle name="Обычный 6 2 3 5 3 3 3" xfId="1359"/>
    <cellStyle name="Обычный 6 2 3 5 3 3 4" xfId="2726"/>
    <cellStyle name="Обычный 6 2 3 5 3 4" xfId="1604"/>
    <cellStyle name="Обычный 6 2 3 5 3 5" xfId="920"/>
    <cellStyle name="Обычный 6 2 3 5 3 6" xfId="2287"/>
    <cellStyle name="Обычный 6 2 3 5 4" xfId="367"/>
    <cellStyle name="Обычный 6 2 3 5 4 2" xfId="1808"/>
    <cellStyle name="Обычный 6 2 3 5 4 3" xfId="1124"/>
    <cellStyle name="Обычный 6 2 3 5 4 4" xfId="2491"/>
    <cellStyle name="Обычный 6 2 3 5 5" xfId="601"/>
    <cellStyle name="Обычный 6 2 3 5 5 2" xfId="2041"/>
    <cellStyle name="Обычный 6 2 3 5 5 3" xfId="1357"/>
    <cellStyle name="Обычный 6 2 3 5 5 4" xfId="2724"/>
    <cellStyle name="Обычный 6 2 3 5 6" xfId="1602"/>
    <cellStyle name="Обычный 6 2 3 5 7" xfId="918"/>
    <cellStyle name="Обычный 6 2 3 5 8" xfId="2285"/>
    <cellStyle name="Обычный 6 2 3 6" xfId="157"/>
    <cellStyle name="Обычный 6 2 3 6 2" xfId="370"/>
    <cellStyle name="Обычный 6 2 3 6 2 2" xfId="1811"/>
    <cellStyle name="Обычный 6 2 3 6 2 3" xfId="1127"/>
    <cellStyle name="Обычный 6 2 3 6 2 4" xfId="2494"/>
    <cellStyle name="Обычный 6 2 3 6 3" xfId="604"/>
    <cellStyle name="Обычный 6 2 3 6 3 2" xfId="2044"/>
    <cellStyle name="Обычный 6 2 3 6 3 3" xfId="1360"/>
    <cellStyle name="Обычный 6 2 3 6 3 4" xfId="2727"/>
    <cellStyle name="Обычный 6 2 3 6 4" xfId="1605"/>
    <cellStyle name="Обычный 6 2 3 6 5" xfId="921"/>
    <cellStyle name="Обычный 6 2 3 6 6" xfId="2288"/>
    <cellStyle name="Обычный 6 2 3 7" xfId="158"/>
    <cellStyle name="Обычный 6 2 3 7 2" xfId="371"/>
    <cellStyle name="Обычный 6 2 3 7 2 2" xfId="1812"/>
    <cellStyle name="Обычный 6 2 3 7 2 3" xfId="1128"/>
    <cellStyle name="Обычный 6 2 3 7 2 4" xfId="2495"/>
    <cellStyle name="Обычный 6 2 3 7 3" xfId="605"/>
    <cellStyle name="Обычный 6 2 3 7 3 2" xfId="2045"/>
    <cellStyle name="Обычный 6 2 3 7 3 3" xfId="1361"/>
    <cellStyle name="Обычный 6 2 3 7 3 4" xfId="2728"/>
    <cellStyle name="Обычный 6 2 3 7 4" xfId="1606"/>
    <cellStyle name="Обычный 6 2 3 7 5" xfId="922"/>
    <cellStyle name="Обычный 6 2 3 7 6" xfId="2289"/>
    <cellStyle name="Обычный 6 2 3 8" xfId="159"/>
    <cellStyle name="Обычный 6 2 3 8 2" xfId="372"/>
    <cellStyle name="Обычный 6 2 3 8 2 2" xfId="1813"/>
    <cellStyle name="Обычный 6 2 3 8 2 3" xfId="1129"/>
    <cellStyle name="Обычный 6 2 3 8 2 4" xfId="2496"/>
    <cellStyle name="Обычный 6 2 3 8 3" xfId="606"/>
    <cellStyle name="Обычный 6 2 3 8 3 2" xfId="2046"/>
    <cellStyle name="Обычный 6 2 3 8 3 3" xfId="1362"/>
    <cellStyle name="Обычный 6 2 3 8 3 4" xfId="2729"/>
    <cellStyle name="Обычный 6 2 3 8 4" xfId="1607"/>
    <cellStyle name="Обычный 6 2 3 8 5" xfId="923"/>
    <cellStyle name="Обычный 6 2 3 8 6" xfId="2290"/>
    <cellStyle name="Обычный 6 2 3 9" xfId="81"/>
    <cellStyle name="Обычный 6 2 3 9 2" xfId="299"/>
    <cellStyle name="Обычный 6 2 3 9 2 2" xfId="1740"/>
    <cellStyle name="Обычный 6 2 3 9 2 3" xfId="1056"/>
    <cellStyle name="Обычный 6 2 3 9 2 4" xfId="2423"/>
    <cellStyle name="Обычный 6 2 3 9 3" xfId="532"/>
    <cellStyle name="Обычный 6 2 3 9 3 2" xfId="1972"/>
    <cellStyle name="Обычный 6 2 3 9 3 3" xfId="1288"/>
    <cellStyle name="Обычный 6 2 3 9 3 4" xfId="2655"/>
    <cellStyle name="Обычный 6 2 3 9 4" xfId="1534"/>
    <cellStyle name="Обычный 6 2 3 9 5" xfId="850"/>
    <cellStyle name="Обычный 6 2 3 9 6" xfId="2217"/>
    <cellStyle name="Обычный 6 2 4" xfId="58"/>
    <cellStyle name="Обычный 6 2 4 10" xfId="2210"/>
    <cellStyle name="Обычный 6 2 4 2" xfId="160"/>
    <cellStyle name="Обычный 6 2 4 2 2" xfId="161"/>
    <cellStyle name="Обычный 6 2 4 2 2 2" xfId="374"/>
    <cellStyle name="Обычный 6 2 4 2 2 2 2" xfId="1815"/>
    <cellStyle name="Обычный 6 2 4 2 2 2 3" xfId="1131"/>
    <cellStyle name="Обычный 6 2 4 2 2 2 4" xfId="2498"/>
    <cellStyle name="Обычный 6 2 4 2 2 3" xfId="608"/>
    <cellStyle name="Обычный 6 2 4 2 2 3 2" xfId="2048"/>
    <cellStyle name="Обычный 6 2 4 2 2 3 3" xfId="1364"/>
    <cellStyle name="Обычный 6 2 4 2 2 3 4" xfId="2731"/>
    <cellStyle name="Обычный 6 2 4 2 2 4" xfId="1609"/>
    <cellStyle name="Обычный 6 2 4 2 2 5" xfId="925"/>
    <cellStyle name="Обычный 6 2 4 2 2 6" xfId="2292"/>
    <cellStyle name="Обычный 6 2 4 2 3" xfId="162"/>
    <cellStyle name="Обычный 6 2 4 2 3 2" xfId="375"/>
    <cellStyle name="Обычный 6 2 4 2 3 2 2" xfId="1816"/>
    <cellStyle name="Обычный 6 2 4 2 3 2 3" xfId="1132"/>
    <cellStyle name="Обычный 6 2 4 2 3 2 4" xfId="2499"/>
    <cellStyle name="Обычный 6 2 4 2 3 3" xfId="609"/>
    <cellStyle name="Обычный 6 2 4 2 3 3 2" xfId="2049"/>
    <cellStyle name="Обычный 6 2 4 2 3 3 3" xfId="1365"/>
    <cellStyle name="Обычный 6 2 4 2 3 3 4" xfId="2732"/>
    <cellStyle name="Обычный 6 2 4 2 3 4" xfId="1610"/>
    <cellStyle name="Обычный 6 2 4 2 3 5" xfId="926"/>
    <cellStyle name="Обычный 6 2 4 2 3 6" xfId="2293"/>
    <cellStyle name="Обычный 6 2 4 2 4" xfId="373"/>
    <cellStyle name="Обычный 6 2 4 2 4 2" xfId="1814"/>
    <cellStyle name="Обычный 6 2 4 2 4 3" xfId="1130"/>
    <cellStyle name="Обычный 6 2 4 2 4 4" xfId="2497"/>
    <cellStyle name="Обычный 6 2 4 2 5" xfId="607"/>
    <cellStyle name="Обычный 6 2 4 2 5 2" xfId="2047"/>
    <cellStyle name="Обычный 6 2 4 2 5 3" xfId="1363"/>
    <cellStyle name="Обычный 6 2 4 2 5 4" xfId="2730"/>
    <cellStyle name="Обычный 6 2 4 2 6" xfId="1608"/>
    <cellStyle name="Обычный 6 2 4 2 7" xfId="924"/>
    <cellStyle name="Обычный 6 2 4 2 8" xfId="2291"/>
    <cellStyle name="Обычный 6 2 4 3" xfId="163"/>
    <cellStyle name="Обычный 6 2 4 3 2" xfId="376"/>
    <cellStyle name="Обычный 6 2 4 3 2 2" xfId="1817"/>
    <cellStyle name="Обычный 6 2 4 3 2 3" xfId="1133"/>
    <cellStyle name="Обычный 6 2 4 3 2 4" xfId="2500"/>
    <cellStyle name="Обычный 6 2 4 3 3" xfId="610"/>
    <cellStyle name="Обычный 6 2 4 3 3 2" xfId="2050"/>
    <cellStyle name="Обычный 6 2 4 3 3 3" xfId="1366"/>
    <cellStyle name="Обычный 6 2 4 3 3 4" xfId="2733"/>
    <cellStyle name="Обычный 6 2 4 3 4" xfId="1611"/>
    <cellStyle name="Обычный 6 2 4 3 5" xfId="927"/>
    <cellStyle name="Обычный 6 2 4 3 6" xfId="2294"/>
    <cellStyle name="Обычный 6 2 4 4" xfId="164"/>
    <cellStyle name="Обычный 6 2 4 4 2" xfId="377"/>
    <cellStyle name="Обычный 6 2 4 4 2 2" xfId="1818"/>
    <cellStyle name="Обычный 6 2 4 4 2 3" xfId="1134"/>
    <cellStyle name="Обычный 6 2 4 4 2 4" xfId="2501"/>
    <cellStyle name="Обычный 6 2 4 4 3" xfId="611"/>
    <cellStyle name="Обычный 6 2 4 4 3 2" xfId="2051"/>
    <cellStyle name="Обычный 6 2 4 4 3 3" xfId="1367"/>
    <cellStyle name="Обычный 6 2 4 4 3 4" xfId="2734"/>
    <cellStyle name="Обычный 6 2 4 4 4" xfId="1612"/>
    <cellStyle name="Обычный 6 2 4 4 5" xfId="928"/>
    <cellStyle name="Обычный 6 2 4 4 6" xfId="2295"/>
    <cellStyle name="Обычный 6 2 4 5" xfId="100"/>
    <cellStyle name="Обычный 6 2 4 5 2" xfId="313"/>
    <cellStyle name="Обычный 6 2 4 5 2 2" xfId="1754"/>
    <cellStyle name="Обычный 6 2 4 5 2 3" xfId="1070"/>
    <cellStyle name="Обычный 6 2 4 5 2 4" xfId="2437"/>
    <cellStyle name="Обычный 6 2 4 5 3" xfId="547"/>
    <cellStyle name="Обычный 6 2 4 5 3 2" xfId="1987"/>
    <cellStyle name="Обычный 6 2 4 5 3 3" xfId="1303"/>
    <cellStyle name="Обычный 6 2 4 5 3 4" xfId="2670"/>
    <cellStyle name="Обычный 6 2 4 5 4" xfId="1548"/>
    <cellStyle name="Обычный 6 2 4 5 5" xfId="864"/>
    <cellStyle name="Обычный 6 2 4 5 6" xfId="2231"/>
    <cellStyle name="Обычный 6 2 4 6" xfId="280"/>
    <cellStyle name="Обычный 6 2 4 6 2" xfId="1722"/>
    <cellStyle name="Обычный 6 2 4 6 3" xfId="1038"/>
    <cellStyle name="Обычный 6 2 4 6 4" xfId="2405"/>
    <cellStyle name="Обычный 6 2 4 7" xfId="522"/>
    <cellStyle name="Обычный 6 2 4 7 2" xfId="1962"/>
    <cellStyle name="Обычный 6 2 4 7 3" xfId="1278"/>
    <cellStyle name="Обычный 6 2 4 7 4" xfId="2645"/>
    <cellStyle name="Обычный 6 2 4 8" xfId="1527"/>
    <cellStyle name="Обычный 6 2 4 9" xfId="843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820"/>
    <cellStyle name="Обычный 6 2 5 2 2 2 3" xfId="1136"/>
    <cellStyle name="Обычный 6 2 5 2 2 2 4" xfId="2503"/>
    <cellStyle name="Обычный 6 2 5 2 2 3" xfId="613"/>
    <cellStyle name="Обычный 6 2 5 2 2 3 2" xfId="2053"/>
    <cellStyle name="Обычный 6 2 5 2 2 3 3" xfId="1369"/>
    <cellStyle name="Обычный 6 2 5 2 2 3 4" xfId="2736"/>
    <cellStyle name="Обычный 6 2 5 2 2 4" xfId="1614"/>
    <cellStyle name="Обычный 6 2 5 2 2 5" xfId="930"/>
    <cellStyle name="Обычный 6 2 5 2 2 6" xfId="2297"/>
    <cellStyle name="Обычный 6 2 5 2 3" xfId="167"/>
    <cellStyle name="Обычный 6 2 5 2 3 2" xfId="380"/>
    <cellStyle name="Обычный 6 2 5 2 3 2 2" xfId="1821"/>
    <cellStyle name="Обычный 6 2 5 2 3 2 3" xfId="1137"/>
    <cellStyle name="Обычный 6 2 5 2 3 2 4" xfId="2504"/>
    <cellStyle name="Обычный 6 2 5 2 3 3" xfId="614"/>
    <cellStyle name="Обычный 6 2 5 2 3 3 2" xfId="2054"/>
    <cellStyle name="Обычный 6 2 5 2 3 3 3" xfId="1370"/>
    <cellStyle name="Обычный 6 2 5 2 3 3 4" xfId="2737"/>
    <cellStyle name="Обычный 6 2 5 2 3 4" xfId="1615"/>
    <cellStyle name="Обычный 6 2 5 2 3 5" xfId="931"/>
    <cellStyle name="Обычный 6 2 5 2 3 6" xfId="2298"/>
    <cellStyle name="Обычный 6 2 5 2 4" xfId="378"/>
    <cellStyle name="Обычный 6 2 5 2 4 2" xfId="1819"/>
    <cellStyle name="Обычный 6 2 5 2 4 3" xfId="1135"/>
    <cellStyle name="Обычный 6 2 5 2 4 4" xfId="2502"/>
    <cellStyle name="Обычный 6 2 5 2 5" xfId="612"/>
    <cellStyle name="Обычный 6 2 5 2 5 2" xfId="2052"/>
    <cellStyle name="Обычный 6 2 5 2 5 3" xfId="1368"/>
    <cellStyle name="Обычный 6 2 5 2 5 4" xfId="2735"/>
    <cellStyle name="Обычный 6 2 5 2 6" xfId="1613"/>
    <cellStyle name="Обычный 6 2 5 2 7" xfId="929"/>
    <cellStyle name="Обычный 6 2 5 2 8" xfId="2296"/>
    <cellStyle name="Обычный 6 2 5 3" xfId="168"/>
    <cellStyle name="Обычный 6 2 5 3 2" xfId="381"/>
    <cellStyle name="Обычный 6 2 5 3 2 2" xfId="1822"/>
    <cellStyle name="Обычный 6 2 5 3 2 3" xfId="1138"/>
    <cellStyle name="Обычный 6 2 5 3 2 4" xfId="2505"/>
    <cellStyle name="Обычный 6 2 5 3 3" xfId="615"/>
    <cellStyle name="Обычный 6 2 5 3 3 2" xfId="2055"/>
    <cellStyle name="Обычный 6 2 5 3 3 3" xfId="1371"/>
    <cellStyle name="Обычный 6 2 5 3 3 4" xfId="2738"/>
    <cellStyle name="Обычный 6 2 5 3 4" xfId="1616"/>
    <cellStyle name="Обычный 6 2 5 3 5" xfId="932"/>
    <cellStyle name="Обычный 6 2 5 3 6" xfId="2299"/>
    <cellStyle name="Обычный 6 2 5 4" xfId="169"/>
    <cellStyle name="Обычный 6 2 5 4 2" xfId="382"/>
    <cellStyle name="Обычный 6 2 5 4 2 2" xfId="1823"/>
    <cellStyle name="Обычный 6 2 5 4 2 3" xfId="1139"/>
    <cellStyle name="Обычный 6 2 5 4 2 4" xfId="2506"/>
    <cellStyle name="Обычный 6 2 5 4 3" xfId="616"/>
    <cellStyle name="Обычный 6 2 5 4 3 2" xfId="2056"/>
    <cellStyle name="Обычный 6 2 5 4 3 3" xfId="1372"/>
    <cellStyle name="Обычный 6 2 5 4 3 4" xfId="2739"/>
    <cellStyle name="Обычный 6 2 5 4 4" xfId="1617"/>
    <cellStyle name="Обычный 6 2 5 4 5" xfId="933"/>
    <cellStyle name="Обычный 6 2 5 4 6" xfId="2300"/>
    <cellStyle name="Обычный 6 2 5 5" xfId="306"/>
    <cellStyle name="Обычный 6 2 5 5 2" xfId="1747"/>
    <cellStyle name="Обычный 6 2 5 5 3" xfId="1063"/>
    <cellStyle name="Обычный 6 2 5 5 4" xfId="2430"/>
    <cellStyle name="Обычный 6 2 5 6" xfId="540"/>
    <cellStyle name="Обычный 6 2 5 6 2" xfId="1980"/>
    <cellStyle name="Обычный 6 2 5 6 3" xfId="1296"/>
    <cellStyle name="Обычный 6 2 5 6 4" xfId="2663"/>
    <cellStyle name="Обычный 6 2 5 7" xfId="1541"/>
    <cellStyle name="Обычный 6 2 5 8" xfId="857"/>
    <cellStyle name="Обычный 6 2 5 9" xfId="2224"/>
    <cellStyle name="Обычный 6 2 6" xfId="170"/>
    <cellStyle name="Обычный 6 2 6 10" xfId="2301"/>
    <cellStyle name="Обычный 6 2 6 2" xfId="171"/>
    <cellStyle name="Обычный 6 2 6 2 2" xfId="384"/>
    <cellStyle name="Обычный 6 2 6 2 2 2" xfId="1825"/>
    <cellStyle name="Обычный 6 2 6 2 2 3" xfId="1141"/>
    <cellStyle name="Обычный 6 2 6 2 2 4" xfId="2508"/>
    <cellStyle name="Обычный 6 2 6 2 3" xfId="618"/>
    <cellStyle name="Обычный 6 2 6 2 3 2" xfId="2058"/>
    <cellStyle name="Обычный 6 2 6 2 3 3" xfId="1374"/>
    <cellStyle name="Обычный 6 2 6 2 3 4" xfId="2741"/>
    <cellStyle name="Обычный 6 2 6 2 4" xfId="1619"/>
    <cellStyle name="Обычный 6 2 6 2 5" xfId="935"/>
    <cellStyle name="Обычный 6 2 6 2 6" xfId="2302"/>
    <cellStyle name="Обычный 6 2 6 3" xfId="172"/>
    <cellStyle name="Обычный 6 2 6 3 2" xfId="385"/>
    <cellStyle name="Обычный 6 2 6 3 2 2" xfId="1826"/>
    <cellStyle name="Обычный 6 2 6 3 2 3" xfId="1142"/>
    <cellStyle name="Обычный 6 2 6 3 2 4" xfId="2509"/>
    <cellStyle name="Обычный 6 2 6 3 3" xfId="619"/>
    <cellStyle name="Обычный 6 2 6 3 3 2" xfId="2059"/>
    <cellStyle name="Обычный 6 2 6 3 3 3" xfId="1375"/>
    <cellStyle name="Обычный 6 2 6 3 3 4" xfId="2742"/>
    <cellStyle name="Обычный 6 2 6 3 4" xfId="1620"/>
    <cellStyle name="Обычный 6 2 6 3 5" xfId="936"/>
    <cellStyle name="Обычный 6 2 6 3 6" xfId="2303"/>
    <cellStyle name="Обычный 6 2 6 4" xfId="383"/>
    <cellStyle name="Обычный 6 2 6 4 2" xfId="1824"/>
    <cellStyle name="Обычный 6 2 6 4 3" xfId="1140"/>
    <cellStyle name="Обычный 6 2 6 4 4" xfId="2507"/>
    <cellStyle name="Обычный 6 2 6 5" xfId="617"/>
    <cellStyle name="Обычный 6 2 6 5 2" xfId="2057"/>
    <cellStyle name="Обычный 6 2 6 5 3" xfId="1373"/>
    <cellStyle name="Обычный 6 2 6 5 4" xfId="2740"/>
    <cellStyle name="Обычный 6 2 6 6" xfId="784"/>
    <cellStyle name="Обычный 6 2 6 6 2" xfId="2188"/>
    <cellStyle name="Обычный 6 2 6 6 3" xfId="1504"/>
    <cellStyle name="Обычный 6 2 6 6 4" xfId="2871"/>
    <cellStyle name="Обычный 6 2 6 7" xfId="835"/>
    <cellStyle name="Обычный 6 2 6 7 2" xfId="2203"/>
    <cellStyle name="Обычный 6 2 6 7 3" xfId="1519"/>
    <cellStyle name="Обычный 6 2 6 7 4" xfId="2885"/>
    <cellStyle name="Обычный 6 2 6 8" xfId="1618"/>
    <cellStyle name="Обычный 6 2 6 9" xfId="934"/>
    <cellStyle name="Обычный 6 2 7" xfId="173"/>
    <cellStyle name="Обычный 6 2 7 2" xfId="386"/>
    <cellStyle name="Обычный 6 2 7 2 2" xfId="1827"/>
    <cellStyle name="Обычный 6 2 7 2 3" xfId="1143"/>
    <cellStyle name="Обычный 6 2 7 2 4" xfId="2510"/>
    <cellStyle name="Обычный 6 2 7 3" xfId="620"/>
    <cellStyle name="Обычный 6 2 7 3 2" xfId="2060"/>
    <cellStyle name="Обычный 6 2 7 3 3" xfId="1376"/>
    <cellStyle name="Обычный 6 2 7 3 4" xfId="2743"/>
    <cellStyle name="Обычный 6 2 7 4" xfId="1621"/>
    <cellStyle name="Обычный 6 2 7 5" xfId="937"/>
    <cellStyle name="Обычный 6 2 7 6" xfId="2304"/>
    <cellStyle name="Обычный 6 2 8" xfId="174"/>
    <cellStyle name="Обычный 6 2 8 2" xfId="387"/>
    <cellStyle name="Обычный 6 2 8 2 2" xfId="1828"/>
    <cellStyle name="Обычный 6 2 8 2 3" xfId="1144"/>
    <cellStyle name="Обычный 6 2 8 2 4" xfId="2511"/>
    <cellStyle name="Обычный 6 2 8 3" xfId="621"/>
    <cellStyle name="Обычный 6 2 8 3 2" xfId="2061"/>
    <cellStyle name="Обычный 6 2 8 3 3" xfId="1377"/>
    <cellStyle name="Обычный 6 2 8 3 4" xfId="2744"/>
    <cellStyle name="Обычный 6 2 8 4" xfId="1622"/>
    <cellStyle name="Обычный 6 2 8 5" xfId="938"/>
    <cellStyle name="Обычный 6 2 8 6" xfId="2305"/>
    <cellStyle name="Обычный 6 2 9" xfId="175"/>
    <cellStyle name="Обычный 6 2 9 2" xfId="388"/>
    <cellStyle name="Обычный 6 2 9 2 2" xfId="1829"/>
    <cellStyle name="Обычный 6 2 9 2 3" xfId="1145"/>
    <cellStyle name="Обычный 6 2 9 2 4" xfId="2512"/>
    <cellStyle name="Обычный 6 2 9 3" xfId="622"/>
    <cellStyle name="Обычный 6 2 9 3 2" xfId="2062"/>
    <cellStyle name="Обычный 6 2 9 3 3" xfId="1378"/>
    <cellStyle name="Обычный 6 2 9 3 4" xfId="2745"/>
    <cellStyle name="Обычный 6 2 9 4" xfId="1623"/>
    <cellStyle name="Обычный 6 2 9 5" xfId="939"/>
    <cellStyle name="Обычный 6 2 9 6" xfId="2306"/>
    <cellStyle name="Обычный 6 3" xfId="97"/>
    <cellStyle name="Обычный 6 3 10" xfId="861"/>
    <cellStyle name="Обычный 6 3 11" xfId="2228"/>
    <cellStyle name="Обычный 6 3 2" xfId="176"/>
    <cellStyle name="Обычный 6 3 2 2" xfId="177"/>
    <cellStyle name="Обычный 6 3 2 2 2" xfId="390"/>
    <cellStyle name="Обычный 6 3 2 2 2 2" xfId="1831"/>
    <cellStyle name="Обычный 6 3 2 2 2 3" xfId="1147"/>
    <cellStyle name="Обычный 6 3 2 2 2 4" xfId="2514"/>
    <cellStyle name="Обычный 6 3 2 2 3" xfId="624"/>
    <cellStyle name="Обычный 6 3 2 2 3 2" xfId="2064"/>
    <cellStyle name="Обычный 6 3 2 2 3 3" xfId="1380"/>
    <cellStyle name="Обычный 6 3 2 2 3 4" xfId="2747"/>
    <cellStyle name="Обычный 6 3 2 2 4" xfId="1625"/>
    <cellStyle name="Обычный 6 3 2 2 5" xfId="941"/>
    <cellStyle name="Обычный 6 3 2 2 6" xfId="2308"/>
    <cellStyle name="Обычный 6 3 2 3" xfId="178"/>
    <cellStyle name="Обычный 6 3 2 3 2" xfId="391"/>
    <cellStyle name="Обычный 6 3 2 3 2 2" xfId="1832"/>
    <cellStyle name="Обычный 6 3 2 3 2 3" xfId="1148"/>
    <cellStyle name="Обычный 6 3 2 3 2 4" xfId="2515"/>
    <cellStyle name="Обычный 6 3 2 3 3" xfId="625"/>
    <cellStyle name="Обычный 6 3 2 3 3 2" xfId="2065"/>
    <cellStyle name="Обычный 6 3 2 3 3 3" xfId="1381"/>
    <cellStyle name="Обычный 6 3 2 3 3 4" xfId="2748"/>
    <cellStyle name="Обычный 6 3 2 3 4" xfId="1626"/>
    <cellStyle name="Обычный 6 3 2 3 5" xfId="942"/>
    <cellStyle name="Обычный 6 3 2 3 6" xfId="2309"/>
    <cellStyle name="Обычный 6 3 2 4" xfId="389"/>
    <cellStyle name="Обычный 6 3 2 4 2" xfId="1830"/>
    <cellStyle name="Обычный 6 3 2 4 3" xfId="1146"/>
    <cellStyle name="Обычный 6 3 2 4 4" xfId="2513"/>
    <cellStyle name="Обычный 6 3 2 5" xfId="623"/>
    <cellStyle name="Обычный 6 3 2 5 2" xfId="2063"/>
    <cellStyle name="Обычный 6 3 2 5 3" xfId="1379"/>
    <cellStyle name="Обычный 6 3 2 5 4" xfId="2746"/>
    <cellStyle name="Обычный 6 3 2 6" xfId="1624"/>
    <cellStyle name="Обычный 6 3 2 7" xfId="940"/>
    <cellStyle name="Обычный 6 3 2 8" xfId="2307"/>
    <cellStyle name="Обычный 6 3 3" xfId="179"/>
    <cellStyle name="Обычный 6 3 3 2" xfId="392"/>
    <cellStyle name="Обычный 6 3 3 2 2" xfId="1833"/>
    <cellStyle name="Обычный 6 3 3 2 3" xfId="1149"/>
    <cellStyle name="Обычный 6 3 3 2 4" xfId="2516"/>
    <cellStyle name="Обычный 6 3 3 3" xfId="626"/>
    <cellStyle name="Обычный 6 3 3 3 2" xfId="2066"/>
    <cellStyle name="Обычный 6 3 3 3 3" xfId="1382"/>
    <cellStyle name="Обычный 6 3 3 3 4" xfId="2749"/>
    <cellStyle name="Обычный 6 3 3 4" xfId="1627"/>
    <cellStyle name="Обычный 6 3 3 5" xfId="943"/>
    <cellStyle name="Обычный 6 3 3 6" xfId="2310"/>
    <cellStyle name="Обычный 6 3 4" xfId="180"/>
    <cellStyle name="Обычный 6 3 4 2" xfId="393"/>
    <cellStyle name="Обычный 6 3 4 2 2" xfId="1834"/>
    <cellStyle name="Обычный 6 3 4 2 3" xfId="1150"/>
    <cellStyle name="Обычный 6 3 4 2 4" xfId="2517"/>
    <cellStyle name="Обычный 6 3 4 3" xfId="627"/>
    <cellStyle name="Обычный 6 3 4 3 2" xfId="2067"/>
    <cellStyle name="Обычный 6 3 4 3 3" xfId="1383"/>
    <cellStyle name="Обычный 6 3 4 3 4" xfId="2750"/>
    <cellStyle name="Обычный 6 3 4 4" xfId="1628"/>
    <cellStyle name="Обычный 6 3 4 5" xfId="944"/>
    <cellStyle name="Обычный 6 3 4 6" xfId="2311"/>
    <cellStyle name="Обычный 6 3 5" xfId="310"/>
    <cellStyle name="Обычный 6 3 5 2" xfId="1751"/>
    <cellStyle name="Обычный 6 3 5 3" xfId="1067"/>
    <cellStyle name="Обычный 6 3 5 4" xfId="2434"/>
    <cellStyle name="Обычный 6 3 6" xfId="544"/>
    <cellStyle name="Обычный 6 3 6 2" xfId="1984"/>
    <cellStyle name="Обычный 6 3 6 3" xfId="1300"/>
    <cellStyle name="Обычный 6 3 6 4" xfId="2667"/>
    <cellStyle name="Обычный 6 3 7" xfId="779"/>
    <cellStyle name="Обычный 6 3 7 2" xfId="2183"/>
    <cellStyle name="Обычный 6 3 7 3" xfId="1499"/>
    <cellStyle name="Обычный 6 3 7 4" xfId="2866"/>
    <cellStyle name="Обычный 6 3 8" xfId="830"/>
    <cellStyle name="Обычный 6 3 8 2" xfId="2198"/>
    <cellStyle name="Обычный 6 3 8 3" xfId="1514"/>
    <cellStyle name="Обычный 6 3 8 4" xfId="2880"/>
    <cellStyle name="Обычный 6 3 9" xfId="1545"/>
    <cellStyle name="Обычный 6 4" xfId="90"/>
    <cellStyle name="Обычный 6 4 10" xfId="854"/>
    <cellStyle name="Обычный 6 4 11" xfId="2221"/>
    <cellStyle name="Обычный 6 4 2" xfId="181"/>
    <cellStyle name="Обычный 6 4 2 2" xfId="182"/>
    <cellStyle name="Обычный 6 4 2 2 2" xfId="395"/>
    <cellStyle name="Обычный 6 4 2 2 2 2" xfId="1836"/>
    <cellStyle name="Обычный 6 4 2 2 2 3" xfId="1152"/>
    <cellStyle name="Обычный 6 4 2 2 2 4" xfId="2519"/>
    <cellStyle name="Обычный 6 4 2 2 3" xfId="629"/>
    <cellStyle name="Обычный 6 4 2 2 3 2" xfId="2069"/>
    <cellStyle name="Обычный 6 4 2 2 3 3" xfId="1385"/>
    <cellStyle name="Обычный 6 4 2 2 3 4" xfId="2752"/>
    <cellStyle name="Обычный 6 4 2 2 4" xfId="1630"/>
    <cellStyle name="Обычный 6 4 2 2 5" xfId="946"/>
    <cellStyle name="Обычный 6 4 2 2 6" xfId="2313"/>
    <cellStyle name="Обычный 6 4 2 3" xfId="183"/>
    <cellStyle name="Обычный 6 4 2 3 2" xfId="396"/>
    <cellStyle name="Обычный 6 4 2 3 2 2" xfId="1837"/>
    <cellStyle name="Обычный 6 4 2 3 2 3" xfId="1153"/>
    <cellStyle name="Обычный 6 4 2 3 2 4" xfId="2520"/>
    <cellStyle name="Обычный 6 4 2 3 3" xfId="630"/>
    <cellStyle name="Обычный 6 4 2 3 3 2" xfId="2070"/>
    <cellStyle name="Обычный 6 4 2 3 3 3" xfId="1386"/>
    <cellStyle name="Обычный 6 4 2 3 3 4" xfId="2753"/>
    <cellStyle name="Обычный 6 4 2 3 4" xfId="1631"/>
    <cellStyle name="Обычный 6 4 2 3 5" xfId="947"/>
    <cellStyle name="Обычный 6 4 2 3 6" xfId="2314"/>
    <cellStyle name="Обычный 6 4 2 4" xfId="394"/>
    <cellStyle name="Обычный 6 4 2 4 2" xfId="1835"/>
    <cellStyle name="Обычный 6 4 2 4 3" xfId="1151"/>
    <cellStyle name="Обычный 6 4 2 4 4" xfId="2518"/>
    <cellStyle name="Обычный 6 4 2 5" xfId="628"/>
    <cellStyle name="Обычный 6 4 2 5 2" xfId="2068"/>
    <cellStyle name="Обычный 6 4 2 5 3" xfId="1384"/>
    <cellStyle name="Обычный 6 4 2 5 4" xfId="2751"/>
    <cellStyle name="Обычный 6 4 2 6" xfId="1629"/>
    <cellStyle name="Обычный 6 4 2 7" xfId="945"/>
    <cellStyle name="Обычный 6 4 2 8" xfId="2312"/>
    <cellStyle name="Обычный 6 4 3" xfId="184"/>
    <cellStyle name="Обычный 6 4 3 2" xfId="397"/>
    <cellStyle name="Обычный 6 4 3 2 2" xfId="1838"/>
    <cellStyle name="Обычный 6 4 3 2 3" xfId="1154"/>
    <cellStyle name="Обычный 6 4 3 2 4" xfId="2521"/>
    <cellStyle name="Обычный 6 4 3 3" xfId="631"/>
    <cellStyle name="Обычный 6 4 3 3 2" xfId="2071"/>
    <cellStyle name="Обычный 6 4 3 3 3" xfId="1387"/>
    <cellStyle name="Обычный 6 4 3 3 4" xfId="2754"/>
    <cellStyle name="Обычный 6 4 3 4" xfId="1632"/>
    <cellStyle name="Обычный 6 4 3 5" xfId="948"/>
    <cellStyle name="Обычный 6 4 3 6" xfId="2315"/>
    <cellStyle name="Обычный 6 4 4" xfId="185"/>
    <cellStyle name="Обычный 6 4 4 2" xfId="398"/>
    <cellStyle name="Обычный 6 4 4 2 2" xfId="1839"/>
    <cellStyle name="Обычный 6 4 4 2 3" xfId="1155"/>
    <cellStyle name="Обычный 6 4 4 2 4" xfId="2522"/>
    <cellStyle name="Обычный 6 4 4 3" xfId="632"/>
    <cellStyle name="Обычный 6 4 4 3 2" xfId="2072"/>
    <cellStyle name="Обычный 6 4 4 3 3" xfId="1388"/>
    <cellStyle name="Обычный 6 4 4 3 4" xfId="2755"/>
    <cellStyle name="Обычный 6 4 4 4" xfId="1633"/>
    <cellStyle name="Обычный 6 4 4 5" xfId="949"/>
    <cellStyle name="Обычный 6 4 4 6" xfId="2316"/>
    <cellStyle name="Обычный 6 4 5" xfId="303"/>
    <cellStyle name="Обычный 6 4 5 2" xfId="1744"/>
    <cellStyle name="Обычный 6 4 5 3" xfId="1060"/>
    <cellStyle name="Обычный 6 4 5 4" xfId="2427"/>
    <cellStyle name="Обычный 6 4 6" xfId="537"/>
    <cellStyle name="Обычный 6 4 6 2" xfId="1977"/>
    <cellStyle name="Обычный 6 4 6 3" xfId="1293"/>
    <cellStyle name="Обычный 6 4 6 4" xfId="2660"/>
    <cellStyle name="Обычный 6 4 7" xfId="775"/>
    <cellStyle name="Обычный 6 4 7 2" xfId="2179"/>
    <cellStyle name="Обычный 6 4 7 3" xfId="1495"/>
    <cellStyle name="Обычный 6 4 7 4" xfId="2862"/>
    <cellStyle name="Обычный 6 4 8" xfId="826"/>
    <cellStyle name="Обычный 6 4 8 2" xfId="2194"/>
    <cellStyle name="Обычный 6 4 8 3" xfId="1510"/>
    <cellStyle name="Обычный 6 4 8 4" xfId="2876"/>
    <cellStyle name="Обычный 6 4 9" xfId="1538"/>
    <cellStyle name="Обычный 6 5" xfId="186"/>
    <cellStyle name="Обычный 6 5 2" xfId="187"/>
    <cellStyle name="Обычный 6 5 2 2" xfId="400"/>
    <cellStyle name="Обычный 6 5 2 2 2" xfId="1841"/>
    <cellStyle name="Обычный 6 5 2 2 3" xfId="1157"/>
    <cellStyle name="Обычный 6 5 2 2 4" xfId="2524"/>
    <cellStyle name="Обычный 6 5 2 3" xfId="634"/>
    <cellStyle name="Обычный 6 5 2 3 2" xfId="2074"/>
    <cellStyle name="Обычный 6 5 2 3 3" xfId="1390"/>
    <cellStyle name="Обычный 6 5 2 3 4" xfId="2757"/>
    <cellStyle name="Обычный 6 5 2 4" xfId="1635"/>
    <cellStyle name="Обычный 6 5 2 5" xfId="951"/>
    <cellStyle name="Обычный 6 5 2 6" xfId="2318"/>
    <cellStyle name="Обычный 6 5 3" xfId="188"/>
    <cellStyle name="Обычный 6 5 3 2" xfId="401"/>
    <cellStyle name="Обычный 6 5 3 2 2" xfId="1842"/>
    <cellStyle name="Обычный 6 5 3 2 3" xfId="1158"/>
    <cellStyle name="Обычный 6 5 3 2 4" xfId="2525"/>
    <cellStyle name="Обычный 6 5 3 3" xfId="635"/>
    <cellStyle name="Обычный 6 5 3 3 2" xfId="2075"/>
    <cellStyle name="Обычный 6 5 3 3 3" xfId="1391"/>
    <cellStyle name="Обычный 6 5 3 3 4" xfId="2758"/>
    <cellStyle name="Обычный 6 5 3 4" xfId="1636"/>
    <cellStyle name="Обычный 6 5 3 5" xfId="952"/>
    <cellStyle name="Обычный 6 5 3 6" xfId="2319"/>
    <cellStyle name="Обычный 6 5 4" xfId="399"/>
    <cellStyle name="Обычный 6 5 4 2" xfId="1840"/>
    <cellStyle name="Обычный 6 5 4 3" xfId="1156"/>
    <cellStyle name="Обычный 6 5 4 4" xfId="2523"/>
    <cellStyle name="Обычный 6 5 5" xfId="633"/>
    <cellStyle name="Обычный 6 5 5 2" xfId="2073"/>
    <cellStyle name="Обычный 6 5 5 3" xfId="1389"/>
    <cellStyle name="Обычный 6 5 5 4" xfId="2756"/>
    <cellStyle name="Обычный 6 5 6" xfId="1634"/>
    <cellStyle name="Обычный 6 5 7" xfId="950"/>
    <cellStyle name="Обычный 6 5 8" xfId="2317"/>
    <cellStyle name="Обычный 6 6" xfId="189"/>
    <cellStyle name="Обычный 6 6 2" xfId="402"/>
    <cellStyle name="Обычный 6 6 2 2" xfId="1843"/>
    <cellStyle name="Обычный 6 6 2 3" xfId="1159"/>
    <cellStyle name="Обычный 6 6 2 4" xfId="2526"/>
    <cellStyle name="Обычный 6 6 3" xfId="636"/>
    <cellStyle name="Обычный 6 6 3 2" xfId="2076"/>
    <cellStyle name="Обычный 6 6 3 3" xfId="1392"/>
    <cellStyle name="Обычный 6 6 3 4" xfId="2759"/>
    <cellStyle name="Обычный 6 6 4" xfId="1637"/>
    <cellStyle name="Обычный 6 6 5" xfId="953"/>
    <cellStyle name="Обычный 6 6 6" xfId="2320"/>
    <cellStyle name="Обычный 6 7" xfId="190"/>
    <cellStyle name="Обычный 6 7 2" xfId="403"/>
    <cellStyle name="Обычный 6 7 2 2" xfId="1844"/>
    <cellStyle name="Обычный 6 7 2 3" xfId="1160"/>
    <cellStyle name="Обычный 6 7 2 4" xfId="2527"/>
    <cellStyle name="Обычный 6 7 3" xfId="637"/>
    <cellStyle name="Обычный 6 7 3 2" xfId="2077"/>
    <cellStyle name="Обычный 6 7 3 3" xfId="1393"/>
    <cellStyle name="Обычный 6 7 3 4" xfId="2760"/>
    <cellStyle name="Обычный 6 7 4" xfId="1638"/>
    <cellStyle name="Обычный 6 7 5" xfId="954"/>
    <cellStyle name="Обычный 6 7 6" xfId="2321"/>
    <cellStyle name="Обычный 6 8" xfId="191"/>
    <cellStyle name="Обычный 6 8 2" xfId="404"/>
    <cellStyle name="Обычный 6 8 2 2" xfId="1845"/>
    <cellStyle name="Обычный 6 8 2 3" xfId="1161"/>
    <cellStyle name="Обычный 6 8 2 4" xfId="2528"/>
    <cellStyle name="Обычный 6 8 3" xfId="638"/>
    <cellStyle name="Обычный 6 8 3 2" xfId="2078"/>
    <cellStyle name="Обычный 6 8 3 3" xfId="1394"/>
    <cellStyle name="Обычный 6 8 3 4" xfId="2761"/>
    <cellStyle name="Обычный 6 8 4" xfId="1639"/>
    <cellStyle name="Обычный 6 8 5" xfId="955"/>
    <cellStyle name="Обычный 6 8 6" xfId="2322"/>
    <cellStyle name="Обычный 6 9" xfId="66"/>
    <cellStyle name="Обычный 6 9 2" xfId="287"/>
    <cellStyle name="Обычный 6 9 2 2" xfId="1728"/>
    <cellStyle name="Обычный 6 9 2 3" xfId="1044"/>
    <cellStyle name="Обычный 6 9 2 4" xfId="2411"/>
    <cellStyle name="Обычный 6 9 3" xfId="524"/>
    <cellStyle name="Обычный 6 9 3 2" xfId="1964"/>
    <cellStyle name="Обычный 6 9 3 3" xfId="1280"/>
    <cellStyle name="Обычный 6 9 3 4" xfId="2647"/>
    <cellStyle name="Обычный 6 9 4" xfId="1528"/>
    <cellStyle name="Обычный 6 9 5" xfId="844"/>
    <cellStyle name="Обычный 6 9 6" xfId="2211"/>
    <cellStyle name="Обычный 7" xfId="55"/>
    <cellStyle name="Обычный 7 2" xfId="74"/>
    <cellStyle name="Обычный 7 2 10" xfId="1533"/>
    <cellStyle name="Обычный 7 2 11" xfId="849"/>
    <cellStyle name="Обычный 7 2 12" xfId="2216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847"/>
    <cellStyle name="Обычный 7 2 2 2 2 2 3" xfId="1163"/>
    <cellStyle name="Обычный 7 2 2 2 2 2 4" xfId="2530"/>
    <cellStyle name="Обычный 7 2 2 2 2 3" xfId="640"/>
    <cellStyle name="Обычный 7 2 2 2 2 3 2" xfId="2080"/>
    <cellStyle name="Обычный 7 2 2 2 2 3 3" xfId="1396"/>
    <cellStyle name="Обычный 7 2 2 2 2 3 4" xfId="2763"/>
    <cellStyle name="Обычный 7 2 2 2 2 4" xfId="1641"/>
    <cellStyle name="Обычный 7 2 2 2 2 5" xfId="957"/>
    <cellStyle name="Обычный 7 2 2 2 2 6" xfId="2324"/>
    <cellStyle name="Обычный 7 2 2 2 3" xfId="194"/>
    <cellStyle name="Обычный 7 2 2 2 3 2" xfId="407"/>
    <cellStyle name="Обычный 7 2 2 2 3 2 2" xfId="1848"/>
    <cellStyle name="Обычный 7 2 2 2 3 2 3" xfId="1164"/>
    <cellStyle name="Обычный 7 2 2 2 3 2 4" xfId="2531"/>
    <cellStyle name="Обычный 7 2 2 2 3 3" xfId="641"/>
    <cellStyle name="Обычный 7 2 2 2 3 3 2" xfId="2081"/>
    <cellStyle name="Обычный 7 2 2 2 3 3 3" xfId="1397"/>
    <cellStyle name="Обычный 7 2 2 2 3 3 4" xfId="2764"/>
    <cellStyle name="Обычный 7 2 2 2 3 4" xfId="1642"/>
    <cellStyle name="Обычный 7 2 2 2 3 5" xfId="958"/>
    <cellStyle name="Обычный 7 2 2 2 3 6" xfId="2325"/>
    <cellStyle name="Обычный 7 2 2 2 4" xfId="405"/>
    <cellStyle name="Обычный 7 2 2 2 4 2" xfId="1846"/>
    <cellStyle name="Обычный 7 2 2 2 4 3" xfId="1162"/>
    <cellStyle name="Обычный 7 2 2 2 4 4" xfId="2529"/>
    <cellStyle name="Обычный 7 2 2 2 5" xfId="639"/>
    <cellStyle name="Обычный 7 2 2 2 5 2" xfId="2079"/>
    <cellStyle name="Обычный 7 2 2 2 5 3" xfId="1395"/>
    <cellStyle name="Обычный 7 2 2 2 5 4" xfId="2762"/>
    <cellStyle name="Обычный 7 2 2 2 6" xfId="1640"/>
    <cellStyle name="Обычный 7 2 2 2 7" xfId="956"/>
    <cellStyle name="Обычный 7 2 2 2 8" xfId="2323"/>
    <cellStyle name="Обычный 7 2 2 3" xfId="195"/>
    <cellStyle name="Обычный 7 2 2 3 2" xfId="408"/>
    <cellStyle name="Обычный 7 2 2 3 2 2" xfId="1849"/>
    <cellStyle name="Обычный 7 2 2 3 2 3" xfId="1165"/>
    <cellStyle name="Обычный 7 2 2 3 2 4" xfId="2532"/>
    <cellStyle name="Обычный 7 2 2 3 3" xfId="642"/>
    <cellStyle name="Обычный 7 2 2 3 3 2" xfId="2082"/>
    <cellStyle name="Обычный 7 2 2 3 3 3" xfId="1398"/>
    <cellStyle name="Обычный 7 2 2 3 3 4" xfId="2765"/>
    <cellStyle name="Обычный 7 2 2 3 4" xfId="1643"/>
    <cellStyle name="Обычный 7 2 2 3 5" xfId="959"/>
    <cellStyle name="Обычный 7 2 2 3 6" xfId="2326"/>
    <cellStyle name="Обычный 7 2 2 4" xfId="196"/>
    <cellStyle name="Обычный 7 2 2 4 2" xfId="409"/>
    <cellStyle name="Обычный 7 2 2 4 2 2" xfId="1850"/>
    <cellStyle name="Обычный 7 2 2 4 2 3" xfId="1166"/>
    <cellStyle name="Обычный 7 2 2 4 2 4" xfId="2533"/>
    <cellStyle name="Обычный 7 2 2 4 3" xfId="643"/>
    <cellStyle name="Обычный 7 2 2 4 3 2" xfId="2083"/>
    <cellStyle name="Обычный 7 2 2 4 3 3" xfId="1399"/>
    <cellStyle name="Обычный 7 2 2 4 3 4" xfId="2766"/>
    <cellStyle name="Обычный 7 2 2 4 4" xfId="1644"/>
    <cellStyle name="Обычный 7 2 2 4 5" xfId="960"/>
    <cellStyle name="Обычный 7 2 2 4 6" xfId="2327"/>
    <cellStyle name="Обычный 7 2 2 5" xfId="315"/>
    <cellStyle name="Обычный 7 2 2 5 2" xfId="1756"/>
    <cellStyle name="Обычный 7 2 2 5 3" xfId="1072"/>
    <cellStyle name="Обычный 7 2 2 5 4" xfId="2439"/>
    <cellStyle name="Обычный 7 2 2 6" xfId="549"/>
    <cellStyle name="Обычный 7 2 2 6 2" xfId="1989"/>
    <cellStyle name="Обычный 7 2 2 6 3" xfId="1305"/>
    <cellStyle name="Обычный 7 2 2 6 4" xfId="2672"/>
    <cellStyle name="Обычный 7 2 2 7" xfId="1550"/>
    <cellStyle name="Обычный 7 2 2 8" xfId="866"/>
    <cellStyle name="Обычный 7 2 2 9" xfId="223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852"/>
    <cellStyle name="Обычный 7 2 3 2 2 2 3" xfId="1168"/>
    <cellStyle name="Обычный 7 2 3 2 2 2 4" xfId="2535"/>
    <cellStyle name="Обычный 7 2 3 2 2 3" xfId="645"/>
    <cellStyle name="Обычный 7 2 3 2 2 3 2" xfId="2085"/>
    <cellStyle name="Обычный 7 2 3 2 2 3 3" xfId="1401"/>
    <cellStyle name="Обычный 7 2 3 2 2 3 4" xfId="2768"/>
    <cellStyle name="Обычный 7 2 3 2 2 4" xfId="1646"/>
    <cellStyle name="Обычный 7 2 3 2 2 5" xfId="962"/>
    <cellStyle name="Обычный 7 2 3 2 2 6" xfId="2329"/>
    <cellStyle name="Обычный 7 2 3 2 3" xfId="199"/>
    <cellStyle name="Обычный 7 2 3 2 3 2" xfId="412"/>
    <cellStyle name="Обычный 7 2 3 2 3 2 2" xfId="1853"/>
    <cellStyle name="Обычный 7 2 3 2 3 2 3" xfId="1169"/>
    <cellStyle name="Обычный 7 2 3 2 3 2 4" xfId="2536"/>
    <cellStyle name="Обычный 7 2 3 2 3 3" xfId="646"/>
    <cellStyle name="Обычный 7 2 3 2 3 3 2" xfId="2086"/>
    <cellStyle name="Обычный 7 2 3 2 3 3 3" xfId="1402"/>
    <cellStyle name="Обычный 7 2 3 2 3 3 4" xfId="2769"/>
    <cellStyle name="Обычный 7 2 3 2 3 4" xfId="1647"/>
    <cellStyle name="Обычный 7 2 3 2 3 5" xfId="963"/>
    <cellStyle name="Обычный 7 2 3 2 3 6" xfId="2330"/>
    <cellStyle name="Обычный 7 2 3 2 4" xfId="410"/>
    <cellStyle name="Обычный 7 2 3 2 4 2" xfId="1851"/>
    <cellStyle name="Обычный 7 2 3 2 4 3" xfId="1167"/>
    <cellStyle name="Обычный 7 2 3 2 4 4" xfId="2534"/>
    <cellStyle name="Обычный 7 2 3 2 5" xfId="644"/>
    <cellStyle name="Обычный 7 2 3 2 5 2" xfId="2084"/>
    <cellStyle name="Обычный 7 2 3 2 5 3" xfId="1400"/>
    <cellStyle name="Обычный 7 2 3 2 5 4" xfId="2767"/>
    <cellStyle name="Обычный 7 2 3 2 6" xfId="1645"/>
    <cellStyle name="Обычный 7 2 3 2 7" xfId="961"/>
    <cellStyle name="Обычный 7 2 3 2 8" xfId="2328"/>
    <cellStyle name="Обычный 7 2 3 3" xfId="200"/>
    <cellStyle name="Обычный 7 2 3 3 2" xfId="413"/>
    <cellStyle name="Обычный 7 2 3 3 2 2" xfId="1854"/>
    <cellStyle name="Обычный 7 2 3 3 2 3" xfId="1170"/>
    <cellStyle name="Обычный 7 2 3 3 2 4" xfId="2537"/>
    <cellStyle name="Обычный 7 2 3 3 3" xfId="647"/>
    <cellStyle name="Обычный 7 2 3 3 3 2" xfId="2087"/>
    <cellStyle name="Обычный 7 2 3 3 3 3" xfId="1403"/>
    <cellStyle name="Обычный 7 2 3 3 3 4" xfId="2770"/>
    <cellStyle name="Обычный 7 2 3 3 4" xfId="1648"/>
    <cellStyle name="Обычный 7 2 3 3 5" xfId="964"/>
    <cellStyle name="Обычный 7 2 3 3 6" xfId="2331"/>
    <cellStyle name="Обычный 7 2 3 4" xfId="201"/>
    <cellStyle name="Обычный 7 2 3 4 2" xfId="414"/>
    <cellStyle name="Обычный 7 2 3 4 2 2" xfId="1855"/>
    <cellStyle name="Обычный 7 2 3 4 2 3" xfId="1171"/>
    <cellStyle name="Обычный 7 2 3 4 2 4" xfId="2538"/>
    <cellStyle name="Обычный 7 2 3 4 3" xfId="648"/>
    <cellStyle name="Обычный 7 2 3 4 3 2" xfId="2088"/>
    <cellStyle name="Обычный 7 2 3 4 3 3" xfId="1404"/>
    <cellStyle name="Обычный 7 2 3 4 3 4" xfId="2771"/>
    <cellStyle name="Обычный 7 2 3 4 4" xfId="1649"/>
    <cellStyle name="Обычный 7 2 3 4 5" xfId="965"/>
    <cellStyle name="Обычный 7 2 3 4 6" xfId="2332"/>
    <cellStyle name="Обычный 7 2 3 5" xfId="308"/>
    <cellStyle name="Обычный 7 2 3 5 2" xfId="1749"/>
    <cellStyle name="Обычный 7 2 3 5 3" xfId="1065"/>
    <cellStyle name="Обычный 7 2 3 5 4" xfId="2432"/>
    <cellStyle name="Обычный 7 2 3 6" xfId="542"/>
    <cellStyle name="Обычный 7 2 3 6 2" xfId="1982"/>
    <cellStyle name="Обычный 7 2 3 6 3" xfId="1298"/>
    <cellStyle name="Обычный 7 2 3 6 4" xfId="2665"/>
    <cellStyle name="Обычный 7 2 3 7" xfId="1543"/>
    <cellStyle name="Обычный 7 2 3 8" xfId="859"/>
    <cellStyle name="Обычный 7 2 3 9" xfId="2226"/>
    <cellStyle name="Обычный 7 2 4" xfId="202"/>
    <cellStyle name="Обычный 7 2 4 2" xfId="203"/>
    <cellStyle name="Обычный 7 2 4 2 2" xfId="416"/>
    <cellStyle name="Обычный 7 2 4 2 2 2" xfId="1857"/>
    <cellStyle name="Обычный 7 2 4 2 2 3" xfId="1173"/>
    <cellStyle name="Обычный 7 2 4 2 2 4" xfId="2540"/>
    <cellStyle name="Обычный 7 2 4 2 3" xfId="650"/>
    <cellStyle name="Обычный 7 2 4 2 3 2" xfId="2090"/>
    <cellStyle name="Обычный 7 2 4 2 3 3" xfId="1406"/>
    <cellStyle name="Обычный 7 2 4 2 3 4" xfId="2773"/>
    <cellStyle name="Обычный 7 2 4 2 4" xfId="1651"/>
    <cellStyle name="Обычный 7 2 4 2 5" xfId="967"/>
    <cellStyle name="Обычный 7 2 4 2 6" xfId="2334"/>
    <cellStyle name="Обычный 7 2 4 3" xfId="204"/>
    <cellStyle name="Обычный 7 2 4 3 2" xfId="417"/>
    <cellStyle name="Обычный 7 2 4 3 2 2" xfId="1858"/>
    <cellStyle name="Обычный 7 2 4 3 2 3" xfId="1174"/>
    <cellStyle name="Обычный 7 2 4 3 2 4" xfId="2541"/>
    <cellStyle name="Обычный 7 2 4 3 3" xfId="651"/>
    <cellStyle name="Обычный 7 2 4 3 3 2" xfId="2091"/>
    <cellStyle name="Обычный 7 2 4 3 3 3" xfId="1407"/>
    <cellStyle name="Обычный 7 2 4 3 3 4" xfId="2774"/>
    <cellStyle name="Обычный 7 2 4 3 4" xfId="1652"/>
    <cellStyle name="Обычный 7 2 4 3 5" xfId="968"/>
    <cellStyle name="Обычный 7 2 4 3 6" xfId="2335"/>
    <cellStyle name="Обычный 7 2 4 4" xfId="415"/>
    <cellStyle name="Обычный 7 2 4 4 2" xfId="1856"/>
    <cellStyle name="Обычный 7 2 4 4 3" xfId="1172"/>
    <cellStyle name="Обычный 7 2 4 4 4" xfId="2539"/>
    <cellStyle name="Обычный 7 2 4 5" xfId="649"/>
    <cellStyle name="Обычный 7 2 4 5 2" xfId="2089"/>
    <cellStyle name="Обычный 7 2 4 5 3" xfId="1405"/>
    <cellStyle name="Обычный 7 2 4 5 4" xfId="2772"/>
    <cellStyle name="Обычный 7 2 4 6" xfId="1650"/>
    <cellStyle name="Обычный 7 2 4 7" xfId="966"/>
    <cellStyle name="Обычный 7 2 4 8" xfId="2333"/>
    <cellStyle name="Обычный 7 2 5" xfId="205"/>
    <cellStyle name="Обычный 7 2 5 2" xfId="418"/>
    <cellStyle name="Обычный 7 2 5 2 2" xfId="1859"/>
    <cellStyle name="Обычный 7 2 5 2 3" xfId="1175"/>
    <cellStyle name="Обычный 7 2 5 2 4" xfId="2542"/>
    <cellStyle name="Обычный 7 2 5 3" xfId="652"/>
    <cellStyle name="Обычный 7 2 5 3 2" xfId="2092"/>
    <cellStyle name="Обычный 7 2 5 3 3" xfId="1408"/>
    <cellStyle name="Обычный 7 2 5 3 4" xfId="2775"/>
    <cellStyle name="Обычный 7 2 5 4" xfId="1653"/>
    <cellStyle name="Обычный 7 2 5 5" xfId="969"/>
    <cellStyle name="Обычный 7 2 5 6" xfId="2336"/>
    <cellStyle name="Обычный 7 2 6" xfId="206"/>
    <cellStyle name="Обычный 7 2 6 2" xfId="419"/>
    <cellStyle name="Обычный 7 2 6 2 2" xfId="1860"/>
    <cellStyle name="Обычный 7 2 6 2 3" xfId="1176"/>
    <cellStyle name="Обычный 7 2 6 2 4" xfId="2543"/>
    <cellStyle name="Обычный 7 2 6 3" xfId="653"/>
    <cellStyle name="Обычный 7 2 6 3 2" xfId="2093"/>
    <cellStyle name="Обычный 7 2 6 3 3" xfId="1409"/>
    <cellStyle name="Обычный 7 2 6 3 4" xfId="2776"/>
    <cellStyle name="Обычный 7 2 6 4" xfId="1654"/>
    <cellStyle name="Обычный 7 2 6 5" xfId="970"/>
    <cellStyle name="Обычный 7 2 6 6" xfId="2337"/>
    <cellStyle name="Обычный 7 2 7" xfId="207"/>
    <cellStyle name="Обычный 7 2 7 2" xfId="420"/>
    <cellStyle name="Обычный 7 2 7 2 2" xfId="1861"/>
    <cellStyle name="Обычный 7 2 7 2 3" xfId="1177"/>
    <cellStyle name="Обычный 7 2 7 2 4" xfId="2544"/>
    <cellStyle name="Обычный 7 2 7 3" xfId="654"/>
    <cellStyle name="Обычный 7 2 7 3 2" xfId="2094"/>
    <cellStyle name="Обычный 7 2 7 3 3" xfId="1410"/>
    <cellStyle name="Обычный 7 2 7 3 4" xfId="2777"/>
    <cellStyle name="Обычный 7 2 7 4" xfId="1655"/>
    <cellStyle name="Обычный 7 2 7 5" xfId="971"/>
    <cellStyle name="Обычный 7 2 7 6" xfId="2338"/>
    <cellStyle name="Обычный 7 2 8" xfId="293"/>
    <cellStyle name="Обычный 7 2 8 2" xfId="1734"/>
    <cellStyle name="Обычный 7 2 8 3" xfId="1050"/>
    <cellStyle name="Обычный 7 2 8 4" xfId="2417"/>
    <cellStyle name="Обычный 7 2 9" xfId="530"/>
    <cellStyle name="Обычный 7 2 9 2" xfId="1970"/>
    <cellStyle name="Обычный 7 2 9 3" xfId="1286"/>
    <cellStyle name="Обычный 7 2 9 4" xfId="2653"/>
    <cellStyle name="Обычный 8" xfId="73"/>
    <cellStyle name="Обычный 9" xfId="86"/>
    <cellStyle name="Обычный 9 10" xfId="2218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863"/>
    <cellStyle name="Обычный 9 2 2 2 2 3" xfId="1179"/>
    <cellStyle name="Обычный 9 2 2 2 2 4" xfId="2546"/>
    <cellStyle name="Обычный 9 2 2 2 3" xfId="656"/>
    <cellStyle name="Обычный 9 2 2 2 3 2" xfId="2096"/>
    <cellStyle name="Обычный 9 2 2 2 3 3" xfId="1412"/>
    <cellStyle name="Обычный 9 2 2 2 3 4" xfId="2779"/>
    <cellStyle name="Обычный 9 2 2 2 4" xfId="1657"/>
    <cellStyle name="Обычный 9 2 2 2 5" xfId="973"/>
    <cellStyle name="Обычный 9 2 2 2 6" xfId="2340"/>
    <cellStyle name="Обычный 9 2 2 3" xfId="210"/>
    <cellStyle name="Обычный 9 2 2 3 2" xfId="423"/>
    <cellStyle name="Обычный 9 2 2 3 2 2" xfId="1864"/>
    <cellStyle name="Обычный 9 2 2 3 2 3" xfId="1180"/>
    <cellStyle name="Обычный 9 2 2 3 2 4" xfId="2547"/>
    <cellStyle name="Обычный 9 2 2 3 3" xfId="657"/>
    <cellStyle name="Обычный 9 2 2 3 3 2" xfId="2097"/>
    <cellStyle name="Обычный 9 2 2 3 3 3" xfId="1413"/>
    <cellStyle name="Обычный 9 2 2 3 3 4" xfId="2780"/>
    <cellStyle name="Обычный 9 2 2 3 4" xfId="1658"/>
    <cellStyle name="Обычный 9 2 2 3 5" xfId="974"/>
    <cellStyle name="Обычный 9 2 2 3 6" xfId="2341"/>
    <cellStyle name="Обычный 9 2 2 4" xfId="211"/>
    <cellStyle name="Обычный 9 2 2 4 2" xfId="424"/>
    <cellStyle name="Обычный 9 2 2 4 2 2" xfId="1865"/>
    <cellStyle name="Обычный 9 2 2 4 2 3" xfId="1181"/>
    <cellStyle name="Обычный 9 2 2 4 2 4" xfId="2548"/>
    <cellStyle name="Обычный 9 2 2 4 3" xfId="658"/>
    <cellStyle name="Обычный 9 2 2 4 3 2" xfId="2098"/>
    <cellStyle name="Обычный 9 2 2 4 3 3" xfId="1414"/>
    <cellStyle name="Обычный 9 2 2 4 3 4" xfId="2781"/>
    <cellStyle name="Обычный 9 2 2 4 4" xfId="1659"/>
    <cellStyle name="Обычный 9 2 2 4 5" xfId="975"/>
    <cellStyle name="Обычный 9 2 2 4 6" xfId="2342"/>
    <cellStyle name="Обычный 9 2 2 5" xfId="421"/>
    <cellStyle name="Обычный 9 2 2 5 2" xfId="1862"/>
    <cellStyle name="Обычный 9 2 2 5 3" xfId="1178"/>
    <cellStyle name="Обычный 9 2 2 5 4" xfId="2545"/>
    <cellStyle name="Обычный 9 2 2 6" xfId="655"/>
    <cellStyle name="Обычный 9 2 2 6 2" xfId="2095"/>
    <cellStyle name="Обычный 9 2 2 6 3" xfId="1411"/>
    <cellStyle name="Обычный 9 2 2 6 4" xfId="2778"/>
    <cellStyle name="Обычный 9 2 2 7" xfId="1656"/>
    <cellStyle name="Обычный 9 2 2 8" xfId="972"/>
    <cellStyle name="Обычный 9 2 2 9" xfId="2339"/>
    <cellStyle name="Обычный 9 2 3" xfId="212"/>
    <cellStyle name="Обычный 9 2 3 2" xfId="425"/>
    <cellStyle name="Обычный 9 2 3 2 2" xfId="1866"/>
    <cellStyle name="Обычный 9 2 3 2 3" xfId="1182"/>
    <cellStyle name="Обычный 9 2 3 2 4" xfId="2549"/>
    <cellStyle name="Обычный 9 2 3 3" xfId="659"/>
    <cellStyle name="Обычный 9 2 3 3 2" xfId="2099"/>
    <cellStyle name="Обычный 9 2 3 3 3" xfId="1415"/>
    <cellStyle name="Обычный 9 2 3 3 4" xfId="2782"/>
    <cellStyle name="Обычный 9 2 3 4" xfId="1660"/>
    <cellStyle name="Обычный 9 2 3 5" xfId="976"/>
    <cellStyle name="Обычный 9 2 3 6" xfId="2343"/>
    <cellStyle name="Обычный 9 2 4" xfId="213"/>
    <cellStyle name="Обычный 9 2 4 2" xfId="426"/>
    <cellStyle name="Обычный 9 2 4 2 2" xfId="1867"/>
    <cellStyle name="Обычный 9 2 4 2 3" xfId="1183"/>
    <cellStyle name="Обычный 9 2 4 2 4" xfId="2550"/>
    <cellStyle name="Обычный 9 2 4 3" xfId="660"/>
    <cellStyle name="Обычный 9 2 4 3 2" xfId="2100"/>
    <cellStyle name="Обычный 9 2 4 3 3" xfId="1416"/>
    <cellStyle name="Обычный 9 2 4 3 4" xfId="2783"/>
    <cellStyle name="Обычный 9 2 4 4" xfId="1661"/>
    <cellStyle name="Обычный 9 2 4 5" xfId="977"/>
    <cellStyle name="Обычный 9 2 4 6" xfId="2344"/>
    <cellStyle name="Обычный 9 2 5" xfId="317"/>
    <cellStyle name="Обычный 9 2 5 2" xfId="1758"/>
    <cellStyle name="Обычный 9 2 5 3" xfId="1074"/>
    <cellStyle name="Обычный 9 2 5 4" xfId="2441"/>
    <cellStyle name="Обычный 9 2 6" xfId="551"/>
    <cellStyle name="Обычный 9 2 6 2" xfId="1991"/>
    <cellStyle name="Обычный 9 2 6 3" xfId="1307"/>
    <cellStyle name="Обычный 9 2 6 4" xfId="2674"/>
    <cellStyle name="Обычный 9 2 7" xfId="1552"/>
    <cellStyle name="Обычный 9 2 8" xfId="868"/>
    <cellStyle name="Обычный 9 2 9" xfId="2235"/>
    <cellStyle name="Обычный 9 3" xfId="109"/>
    <cellStyle name="Обычный 9 3 2" xfId="214"/>
    <cellStyle name="Обычный 9 3 2 2" xfId="427"/>
    <cellStyle name="Обычный 9 3 2 2 2" xfId="1868"/>
    <cellStyle name="Обычный 9 3 2 2 3" xfId="1184"/>
    <cellStyle name="Обычный 9 3 2 2 4" xfId="2551"/>
    <cellStyle name="Обычный 9 3 2 3" xfId="661"/>
    <cellStyle name="Обычный 9 3 2 3 2" xfId="2101"/>
    <cellStyle name="Обычный 9 3 2 3 3" xfId="1417"/>
    <cellStyle name="Обычный 9 3 2 3 4" xfId="2784"/>
    <cellStyle name="Обычный 9 3 2 4" xfId="1662"/>
    <cellStyle name="Обычный 9 3 2 5" xfId="978"/>
    <cellStyle name="Обычный 9 3 2 6" xfId="2345"/>
    <cellStyle name="Обычный 9 3 3" xfId="215"/>
    <cellStyle name="Обычный 9 3 3 2" xfId="428"/>
    <cellStyle name="Обычный 9 3 3 2 2" xfId="1869"/>
    <cellStyle name="Обычный 9 3 3 2 3" xfId="1185"/>
    <cellStyle name="Обычный 9 3 3 2 4" xfId="2552"/>
    <cellStyle name="Обычный 9 3 3 3" xfId="662"/>
    <cellStyle name="Обычный 9 3 3 3 2" xfId="2102"/>
    <cellStyle name="Обычный 9 3 3 3 3" xfId="1418"/>
    <cellStyle name="Обычный 9 3 3 3 4" xfId="2785"/>
    <cellStyle name="Обычный 9 3 3 4" xfId="1663"/>
    <cellStyle name="Обычный 9 3 3 5" xfId="979"/>
    <cellStyle name="Обычный 9 3 3 6" xfId="2346"/>
    <cellStyle name="Обычный 9 3 4" xfId="216"/>
    <cellStyle name="Обычный 9 3 4 2" xfId="429"/>
    <cellStyle name="Обычный 9 3 4 2 2" xfId="1870"/>
    <cellStyle name="Обычный 9 3 4 2 3" xfId="1186"/>
    <cellStyle name="Обычный 9 3 4 2 4" xfId="2553"/>
    <cellStyle name="Обычный 9 3 4 3" xfId="663"/>
    <cellStyle name="Обычный 9 3 4 3 2" xfId="2103"/>
    <cellStyle name="Обычный 9 3 4 3 3" xfId="1419"/>
    <cellStyle name="Обычный 9 3 4 3 4" xfId="2786"/>
    <cellStyle name="Обычный 9 3 4 4" xfId="1664"/>
    <cellStyle name="Обычный 9 3 4 5" xfId="980"/>
    <cellStyle name="Обычный 9 3 4 6" xfId="2347"/>
    <cellStyle name="Обычный 9 3 5" xfId="322"/>
    <cellStyle name="Обычный 9 3 5 2" xfId="1763"/>
    <cellStyle name="Обычный 9 3 5 3" xfId="1079"/>
    <cellStyle name="Обычный 9 3 5 4" xfId="2446"/>
    <cellStyle name="Обычный 9 3 6" xfId="556"/>
    <cellStyle name="Обычный 9 3 6 2" xfId="1996"/>
    <cellStyle name="Обычный 9 3 6 3" xfId="1312"/>
    <cellStyle name="Обычный 9 3 6 4" xfId="2679"/>
    <cellStyle name="Обычный 9 3 7" xfId="1557"/>
    <cellStyle name="Обычный 9 3 8" xfId="873"/>
    <cellStyle name="Обычный 9 3 9" xfId="2240"/>
    <cellStyle name="Обычный 9 4" xfId="217"/>
    <cellStyle name="Обычный 9 4 2" xfId="430"/>
    <cellStyle name="Обычный 9 4 2 2" xfId="1871"/>
    <cellStyle name="Обычный 9 4 2 3" xfId="1187"/>
    <cellStyle name="Обычный 9 4 2 4" xfId="2554"/>
    <cellStyle name="Обычный 9 4 3" xfId="664"/>
    <cellStyle name="Обычный 9 4 3 2" xfId="2104"/>
    <cellStyle name="Обычный 9 4 3 3" xfId="1420"/>
    <cellStyle name="Обычный 9 4 3 4" xfId="2787"/>
    <cellStyle name="Обычный 9 4 4" xfId="1665"/>
    <cellStyle name="Обычный 9 4 5" xfId="981"/>
    <cellStyle name="Обычный 9 4 6" xfId="2348"/>
    <cellStyle name="Обычный 9 5" xfId="218"/>
    <cellStyle name="Обычный 9 5 2" xfId="431"/>
    <cellStyle name="Обычный 9 5 2 2" xfId="1872"/>
    <cellStyle name="Обычный 9 5 2 3" xfId="1188"/>
    <cellStyle name="Обычный 9 5 2 4" xfId="2555"/>
    <cellStyle name="Обычный 9 5 3" xfId="665"/>
    <cellStyle name="Обычный 9 5 3 2" xfId="2105"/>
    <cellStyle name="Обычный 9 5 3 3" xfId="1421"/>
    <cellStyle name="Обычный 9 5 3 4" xfId="2788"/>
    <cellStyle name="Обычный 9 5 4" xfId="1666"/>
    <cellStyle name="Обычный 9 5 5" xfId="982"/>
    <cellStyle name="Обычный 9 5 6" xfId="2349"/>
    <cellStyle name="Обычный 9 6" xfId="300"/>
    <cellStyle name="Обычный 9 6 2" xfId="1741"/>
    <cellStyle name="Обычный 9 6 3" xfId="1057"/>
    <cellStyle name="Обычный 9 6 4" xfId="2424"/>
    <cellStyle name="Обычный 9 7" xfId="533"/>
    <cellStyle name="Обычный 9 7 2" xfId="1973"/>
    <cellStyle name="Обычный 9 7 3" xfId="1289"/>
    <cellStyle name="Обычный 9 7 4" xfId="2656"/>
    <cellStyle name="Обычный 9 8" xfId="1535"/>
    <cellStyle name="Обычный 9 9" xfId="85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1739"/>
    <cellStyle name="Примечание 2 2 2 3" xfId="1055"/>
    <cellStyle name="Примечание 2 2 2 4" xfId="2422"/>
    <cellStyle name="Примечание 2 2 3" xfId="480"/>
    <cellStyle name="Примечание 2 2 3 2" xfId="1920"/>
    <cellStyle name="Примечание 2 2 3 3" xfId="1236"/>
    <cellStyle name="Примечание 2 2 3 4" xfId="2603"/>
    <cellStyle name="Примечание 2 2 4" xfId="262"/>
    <cellStyle name="Примечание 2 2 4 2" xfId="1704"/>
    <cellStyle name="Примечание 2 2 4 3" xfId="1020"/>
    <cellStyle name="Примечание 2 2 4 4" xfId="2387"/>
    <cellStyle name="Примечание 2 2 5" xfId="707"/>
    <cellStyle name="Примечание 2 2 5 2" xfId="2147"/>
    <cellStyle name="Примечание 2 2 5 3" xfId="1463"/>
    <cellStyle name="Примечание 2 2 5 4" xfId="2830"/>
    <cellStyle name="Примечание 2 2 6" xfId="714"/>
    <cellStyle name="Примечание 2 2 6 2" xfId="2154"/>
    <cellStyle name="Примечание 2 2 6 3" xfId="1470"/>
    <cellStyle name="Примечание 2 2 6 4" xfId="2837"/>
    <cellStyle name="Примечание 2 2 7" xfId="503"/>
    <cellStyle name="Примечание 2 2 7 2" xfId="1943"/>
    <cellStyle name="Примечание 2 2 7 3" xfId="1259"/>
    <cellStyle name="Примечание 2 2 7 4" xfId="2626"/>
    <cellStyle name="Примечание 2 3" xfId="273"/>
    <cellStyle name="Примечание 2 3 2" xfId="1715"/>
    <cellStyle name="Примечание 2 3 3" xfId="1031"/>
    <cellStyle name="Примечание 2 3 4" xfId="2398"/>
    <cellStyle name="Примечание 2 4" xfId="489"/>
    <cellStyle name="Примечание 2 4 2" xfId="1929"/>
    <cellStyle name="Примечание 2 4 3" xfId="1245"/>
    <cellStyle name="Примечание 2 4 4" xfId="2612"/>
    <cellStyle name="Примечание 2 5" xfId="475"/>
    <cellStyle name="Примечание 2 5 2" xfId="1915"/>
    <cellStyle name="Примечание 2 5 3" xfId="1231"/>
    <cellStyle name="Примечание 2 5 4" xfId="2598"/>
    <cellStyle name="Примечание 2 6" xfId="510"/>
    <cellStyle name="Примечание 2 6 2" xfId="1950"/>
    <cellStyle name="Примечание 2 6 3" xfId="1266"/>
    <cellStyle name="Примечание 2 6 4" xfId="2633"/>
    <cellStyle name="Примечание 2 7" xfId="721"/>
    <cellStyle name="Примечание 2 7 2" xfId="2161"/>
    <cellStyle name="Примечание 2 7 3" xfId="1477"/>
    <cellStyle name="Примечание 2 7 4" xfId="2844"/>
    <cellStyle name="Примечание 2 8" xfId="534"/>
    <cellStyle name="Примечание 2 8 2" xfId="1974"/>
    <cellStyle name="Примечание 2 8 3" xfId="1290"/>
    <cellStyle name="Примечание 2 8 4" xfId="2657"/>
    <cellStyle name="Примечание 3" xfId="65"/>
    <cellStyle name="Примечание 3 2" xfId="286"/>
    <cellStyle name="Примечание 3 2 2" xfId="1727"/>
    <cellStyle name="Примечание 3 2 3" xfId="1043"/>
    <cellStyle name="Примечание 3 2 4" xfId="2410"/>
    <cellStyle name="Примечание 3 3" xfId="485"/>
    <cellStyle name="Примечание 3 3 2" xfId="1925"/>
    <cellStyle name="Примечание 3 3 3" xfId="1241"/>
    <cellStyle name="Примечание 3 3 4" xfId="2608"/>
    <cellStyle name="Примечание 3 4" xfId="479"/>
    <cellStyle name="Примечание 3 4 2" xfId="1919"/>
    <cellStyle name="Примечание 3 4 3" xfId="1235"/>
    <cellStyle name="Примечание 3 4 4" xfId="2602"/>
    <cellStyle name="Примечание 3 5" xfId="504"/>
    <cellStyle name="Примечание 3 5 2" xfId="1944"/>
    <cellStyle name="Примечание 3 5 3" xfId="1260"/>
    <cellStyle name="Примечание 3 5 4" xfId="2627"/>
    <cellStyle name="Примечание 3 6" xfId="709"/>
    <cellStyle name="Примечание 3 6 2" xfId="2149"/>
    <cellStyle name="Примечание 3 6 3" xfId="1465"/>
    <cellStyle name="Примечание 3 6 4" xfId="2832"/>
    <cellStyle name="Примечание 3 7" xfId="509"/>
    <cellStyle name="Примечание 3 7 2" xfId="1949"/>
    <cellStyle name="Примечание 3 7 3" xfId="1265"/>
    <cellStyle name="Примечание 3 7 4" xfId="2632"/>
    <cellStyle name="Примечание 4" xfId="255"/>
    <cellStyle name="Примечание 4 2" xfId="467"/>
    <cellStyle name="Примечание 4 2 2" xfId="1907"/>
    <cellStyle name="Примечание 4 2 3" xfId="1223"/>
    <cellStyle name="Примечание 4 2 4" xfId="2590"/>
    <cellStyle name="Примечание 4 3" xfId="272"/>
    <cellStyle name="Примечание 4 3 2" xfId="1714"/>
    <cellStyle name="Примечание 4 3 3" xfId="1030"/>
    <cellStyle name="Примечание 4 3 4" xfId="2397"/>
    <cellStyle name="Примечание 4 4" xfId="498"/>
    <cellStyle name="Примечание 4 4 2" xfId="1938"/>
    <cellStyle name="Примечание 4 4 3" xfId="1254"/>
    <cellStyle name="Примечание 4 4 4" xfId="2621"/>
    <cellStyle name="Примечание 4 5" xfId="728"/>
    <cellStyle name="Примечание 4 5 2" xfId="2168"/>
    <cellStyle name="Примечание 4 5 3" xfId="1484"/>
    <cellStyle name="Примечание 4 5 4" xfId="2851"/>
    <cellStyle name="Примечание 4 6" xfId="731"/>
    <cellStyle name="Примечание 4 6 2" xfId="2171"/>
    <cellStyle name="Примечание 4 6 3" xfId="1487"/>
    <cellStyle name="Примечание 4 6 4" xfId="2854"/>
    <cellStyle name="Примечание 4 7" xfId="734"/>
    <cellStyle name="Примечание 4 7 2" xfId="2174"/>
    <cellStyle name="Примечание 4 7 3" xfId="1490"/>
    <cellStyle name="Примечание 4 7 4" xfId="2857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717"/>
    <cellStyle name="Финансовый 2 10 3" xfId="1033"/>
    <cellStyle name="Финансовый 2 10 4" xfId="2400"/>
    <cellStyle name="Финансовый 2 11" xfId="517"/>
    <cellStyle name="Финансовый 2 11 2" xfId="1957"/>
    <cellStyle name="Финансовый 2 11 3" xfId="1273"/>
    <cellStyle name="Финансовый 2 11 4" xfId="2640"/>
    <cellStyle name="Финансовый 2 12" xfId="770"/>
    <cellStyle name="Финансовый 2 12 2" xfId="2176"/>
    <cellStyle name="Финансовый 2 12 3" xfId="1492"/>
    <cellStyle name="Финансовый 2 12 4" xfId="2859"/>
    <cellStyle name="Финансовый 2 13" xfId="823"/>
    <cellStyle name="Финансовый 2 13 2" xfId="2191"/>
    <cellStyle name="Финансовый 2 13 3" xfId="1507"/>
    <cellStyle name="Финансовый 2 13 4" xfId="2873"/>
    <cellStyle name="Финансовый 2 14" xfId="1522"/>
    <cellStyle name="Финансовый 2 15" xfId="838"/>
    <cellStyle name="Финансовый 2 16" xfId="2206"/>
    <cellStyle name="Финансовый 2 2" xfId="98"/>
    <cellStyle name="Финансовый 2 2 10" xfId="862"/>
    <cellStyle name="Финансовый 2 2 11" xfId="2229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874"/>
    <cellStyle name="Финансовый 2 2 2 2 3 3" xfId="1190"/>
    <cellStyle name="Финансовый 2 2 2 2 3 4" xfId="2557"/>
    <cellStyle name="Финансовый 2 2 2 2 4" xfId="667"/>
    <cellStyle name="Финансовый 2 2 2 2 4 2" xfId="2107"/>
    <cellStyle name="Финансовый 2 2 2 2 4 3" xfId="1423"/>
    <cellStyle name="Финансовый 2 2 2 2 4 4" xfId="2790"/>
    <cellStyle name="Финансовый 2 2 2 2 5" xfId="1668"/>
    <cellStyle name="Финансовый 2 2 2 2 6" xfId="984"/>
    <cellStyle name="Финансовый 2 2 2 2 7" xfId="2351"/>
    <cellStyle name="Финансовый 2 2 2 3" xfId="221"/>
    <cellStyle name="Финансовый 2 2 2 3 2" xfId="434"/>
    <cellStyle name="Финансовый 2 2 2 3 2 2" xfId="1875"/>
    <cellStyle name="Финансовый 2 2 2 3 2 3" xfId="1191"/>
    <cellStyle name="Финансовый 2 2 2 3 2 4" xfId="2558"/>
    <cellStyle name="Финансовый 2 2 2 3 3" xfId="668"/>
    <cellStyle name="Финансовый 2 2 2 3 3 2" xfId="2108"/>
    <cellStyle name="Финансовый 2 2 2 3 3 3" xfId="1424"/>
    <cellStyle name="Финансовый 2 2 2 3 3 4" xfId="2791"/>
    <cellStyle name="Финансовый 2 2 2 3 4" xfId="1669"/>
    <cellStyle name="Финансовый 2 2 2 3 5" xfId="985"/>
    <cellStyle name="Финансовый 2 2 2 3 6" xfId="2352"/>
    <cellStyle name="Финансовый 2 2 2 4" xfId="432"/>
    <cellStyle name="Финансовый 2 2 2 4 2" xfId="1873"/>
    <cellStyle name="Финансовый 2 2 2 4 3" xfId="1189"/>
    <cellStyle name="Финансовый 2 2 2 4 4" xfId="2556"/>
    <cellStyle name="Финансовый 2 2 2 5" xfId="666"/>
    <cellStyle name="Финансовый 2 2 2 5 2" xfId="2106"/>
    <cellStyle name="Финансовый 2 2 2 5 3" xfId="1422"/>
    <cellStyle name="Финансовый 2 2 2 5 4" xfId="2789"/>
    <cellStyle name="Финансовый 2 2 2 6" xfId="1667"/>
    <cellStyle name="Финансовый 2 2 2 7" xfId="983"/>
    <cellStyle name="Финансовый 2 2 2 8" xfId="2350"/>
    <cellStyle name="Финансовый 2 2 3" xfId="222"/>
    <cellStyle name="Финансовый 2 2 3 2" xfId="435"/>
    <cellStyle name="Финансовый 2 2 3 2 2" xfId="1876"/>
    <cellStyle name="Финансовый 2 2 3 2 3" xfId="1192"/>
    <cellStyle name="Финансовый 2 2 3 2 4" xfId="2559"/>
    <cellStyle name="Финансовый 2 2 3 3" xfId="669"/>
    <cellStyle name="Финансовый 2 2 3 3 2" xfId="2109"/>
    <cellStyle name="Финансовый 2 2 3 3 3" xfId="1425"/>
    <cellStyle name="Финансовый 2 2 3 3 4" xfId="2792"/>
    <cellStyle name="Финансовый 2 2 3 4" xfId="1670"/>
    <cellStyle name="Финансовый 2 2 3 5" xfId="986"/>
    <cellStyle name="Финансовый 2 2 3 6" xfId="2353"/>
    <cellStyle name="Финансовый 2 2 4" xfId="223"/>
    <cellStyle name="Финансовый 2 2 4 2" xfId="436"/>
    <cellStyle name="Финансовый 2 2 4 2 2" xfId="1877"/>
    <cellStyle name="Финансовый 2 2 4 2 3" xfId="1193"/>
    <cellStyle name="Финансовый 2 2 4 2 4" xfId="2560"/>
    <cellStyle name="Финансовый 2 2 4 3" xfId="670"/>
    <cellStyle name="Финансовый 2 2 4 3 2" xfId="2110"/>
    <cellStyle name="Финансовый 2 2 4 3 3" xfId="1426"/>
    <cellStyle name="Финансовый 2 2 4 3 4" xfId="2793"/>
    <cellStyle name="Финансовый 2 2 4 4" xfId="1671"/>
    <cellStyle name="Финансовый 2 2 4 5" xfId="987"/>
    <cellStyle name="Финансовый 2 2 4 6" xfId="2354"/>
    <cellStyle name="Финансовый 2 2 5" xfId="311"/>
    <cellStyle name="Финансовый 2 2 5 2" xfId="1752"/>
    <cellStyle name="Финансовый 2 2 5 3" xfId="1068"/>
    <cellStyle name="Финансовый 2 2 5 4" xfId="2435"/>
    <cellStyle name="Финансовый 2 2 6" xfId="545"/>
    <cellStyle name="Финансовый 2 2 6 2" xfId="1985"/>
    <cellStyle name="Финансовый 2 2 6 3" xfId="1301"/>
    <cellStyle name="Финансовый 2 2 6 4" xfId="2668"/>
    <cellStyle name="Финансовый 2 2 7" xfId="780"/>
    <cellStyle name="Финансовый 2 2 7 2" xfId="2184"/>
    <cellStyle name="Финансовый 2 2 7 3" xfId="1500"/>
    <cellStyle name="Финансовый 2 2 7 4" xfId="2867"/>
    <cellStyle name="Финансовый 2 2 8" xfId="831"/>
    <cellStyle name="Финансовый 2 2 8 2" xfId="2199"/>
    <cellStyle name="Финансовый 2 2 8 3" xfId="1515"/>
    <cellStyle name="Финансовый 2 2 8 4" xfId="2881"/>
    <cellStyle name="Финансовый 2 2 9" xfId="1546"/>
    <cellStyle name="Финансовый 2 3" xfId="91"/>
    <cellStyle name="Финансовый 2 3 10" xfId="855"/>
    <cellStyle name="Финансовый 2 3 11" xfId="2222"/>
    <cellStyle name="Финансовый 2 3 2" xfId="224"/>
    <cellStyle name="Финансовый 2 3 2 2" xfId="225"/>
    <cellStyle name="Финансовый 2 3 2 2 2" xfId="438"/>
    <cellStyle name="Финансовый 2 3 2 2 2 2" xfId="1879"/>
    <cellStyle name="Финансовый 2 3 2 2 2 3" xfId="1195"/>
    <cellStyle name="Финансовый 2 3 2 2 2 4" xfId="2562"/>
    <cellStyle name="Финансовый 2 3 2 2 3" xfId="672"/>
    <cellStyle name="Финансовый 2 3 2 2 3 2" xfId="2112"/>
    <cellStyle name="Финансовый 2 3 2 2 3 3" xfId="1428"/>
    <cellStyle name="Финансовый 2 3 2 2 3 4" xfId="2795"/>
    <cellStyle name="Финансовый 2 3 2 2 4" xfId="1673"/>
    <cellStyle name="Финансовый 2 3 2 2 5" xfId="989"/>
    <cellStyle name="Финансовый 2 3 2 2 6" xfId="2356"/>
    <cellStyle name="Финансовый 2 3 2 3" xfId="226"/>
    <cellStyle name="Финансовый 2 3 2 3 2" xfId="439"/>
    <cellStyle name="Финансовый 2 3 2 3 2 2" xfId="1880"/>
    <cellStyle name="Финансовый 2 3 2 3 2 3" xfId="1196"/>
    <cellStyle name="Финансовый 2 3 2 3 2 4" xfId="2563"/>
    <cellStyle name="Финансовый 2 3 2 3 3" xfId="673"/>
    <cellStyle name="Финансовый 2 3 2 3 3 2" xfId="2113"/>
    <cellStyle name="Финансовый 2 3 2 3 3 3" xfId="1429"/>
    <cellStyle name="Финансовый 2 3 2 3 3 4" xfId="2796"/>
    <cellStyle name="Финансовый 2 3 2 3 4" xfId="1674"/>
    <cellStyle name="Финансовый 2 3 2 3 5" xfId="990"/>
    <cellStyle name="Финансовый 2 3 2 3 6" xfId="2357"/>
    <cellStyle name="Финансовый 2 3 2 4" xfId="437"/>
    <cellStyle name="Финансовый 2 3 2 4 2" xfId="1878"/>
    <cellStyle name="Финансовый 2 3 2 4 3" xfId="1194"/>
    <cellStyle name="Финансовый 2 3 2 4 4" xfId="2561"/>
    <cellStyle name="Финансовый 2 3 2 5" xfId="671"/>
    <cellStyle name="Финансовый 2 3 2 5 2" xfId="2111"/>
    <cellStyle name="Финансовый 2 3 2 5 3" xfId="1427"/>
    <cellStyle name="Финансовый 2 3 2 5 4" xfId="2794"/>
    <cellStyle name="Финансовый 2 3 2 6" xfId="1672"/>
    <cellStyle name="Финансовый 2 3 2 7" xfId="988"/>
    <cellStyle name="Финансовый 2 3 2 8" xfId="2355"/>
    <cellStyle name="Финансовый 2 3 3" xfId="227"/>
    <cellStyle name="Финансовый 2 3 3 2" xfId="440"/>
    <cellStyle name="Финансовый 2 3 3 2 2" xfId="1881"/>
    <cellStyle name="Финансовый 2 3 3 2 3" xfId="1197"/>
    <cellStyle name="Финансовый 2 3 3 2 4" xfId="2564"/>
    <cellStyle name="Финансовый 2 3 3 3" xfId="674"/>
    <cellStyle name="Финансовый 2 3 3 3 2" xfId="2114"/>
    <cellStyle name="Финансовый 2 3 3 3 3" xfId="1430"/>
    <cellStyle name="Финансовый 2 3 3 3 4" xfId="2797"/>
    <cellStyle name="Финансовый 2 3 3 4" xfId="1675"/>
    <cellStyle name="Финансовый 2 3 3 5" xfId="991"/>
    <cellStyle name="Финансовый 2 3 3 6" xfId="2358"/>
    <cellStyle name="Финансовый 2 3 4" xfId="228"/>
    <cellStyle name="Финансовый 2 3 4 2" xfId="441"/>
    <cellStyle name="Финансовый 2 3 4 2 2" xfId="1882"/>
    <cellStyle name="Финансовый 2 3 4 2 3" xfId="1198"/>
    <cellStyle name="Финансовый 2 3 4 2 4" xfId="2565"/>
    <cellStyle name="Финансовый 2 3 4 3" xfId="675"/>
    <cellStyle name="Финансовый 2 3 4 3 2" xfId="2115"/>
    <cellStyle name="Финансовый 2 3 4 3 3" xfId="1431"/>
    <cellStyle name="Финансовый 2 3 4 3 4" xfId="2798"/>
    <cellStyle name="Финансовый 2 3 4 4" xfId="1676"/>
    <cellStyle name="Финансовый 2 3 4 5" xfId="992"/>
    <cellStyle name="Финансовый 2 3 4 6" xfId="2359"/>
    <cellStyle name="Финансовый 2 3 5" xfId="304"/>
    <cellStyle name="Финансовый 2 3 5 2" xfId="1745"/>
    <cellStyle name="Финансовый 2 3 5 3" xfId="1061"/>
    <cellStyle name="Финансовый 2 3 5 4" xfId="2428"/>
    <cellStyle name="Финансовый 2 3 6" xfId="538"/>
    <cellStyle name="Финансовый 2 3 6 2" xfId="1978"/>
    <cellStyle name="Финансовый 2 3 6 3" xfId="1294"/>
    <cellStyle name="Финансовый 2 3 6 4" xfId="2661"/>
    <cellStyle name="Финансовый 2 3 7" xfId="776"/>
    <cellStyle name="Финансовый 2 3 7 2" xfId="2180"/>
    <cellStyle name="Финансовый 2 3 7 3" xfId="1496"/>
    <cellStyle name="Финансовый 2 3 7 4" xfId="2863"/>
    <cellStyle name="Финансовый 2 3 8" xfId="827"/>
    <cellStyle name="Финансовый 2 3 8 2" xfId="2195"/>
    <cellStyle name="Финансовый 2 3 8 3" xfId="1511"/>
    <cellStyle name="Финансовый 2 3 8 4" xfId="2877"/>
    <cellStyle name="Финансовый 2 3 9" xfId="1539"/>
    <cellStyle name="Финансовый 2 4" xfId="229"/>
    <cellStyle name="Финансовый 2 4 2" xfId="230"/>
    <cellStyle name="Финансовый 2 4 2 2" xfId="443"/>
    <cellStyle name="Финансовый 2 4 2 2 2" xfId="1884"/>
    <cellStyle name="Финансовый 2 4 2 2 3" xfId="1200"/>
    <cellStyle name="Финансовый 2 4 2 2 4" xfId="2567"/>
    <cellStyle name="Финансовый 2 4 2 3" xfId="677"/>
    <cellStyle name="Финансовый 2 4 2 3 2" xfId="2117"/>
    <cellStyle name="Финансовый 2 4 2 3 3" xfId="1433"/>
    <cellStyle name="Финансовый 2 4 2 3 4" xfId="2800"/>
    <cellStyle name="Финансовый 2 4 2 4" xfId="1678"/>
    <cellStyle name="Финансовый 2 4 2 5" xfId="994"/>
    <cellStyle name="Финансовый 2 4 2 6" xfId="2361"/>
    <cellStyle name="Финансовый 2 4 3" xfId="231"/>
    <cellStyle name="Финансовый 2 4 3 2" xfId="444"/>
    <cellStyle name="Финансовый 2 4 3 2 2" xfId="1885"/>
    <cellStyle name="Финансовый 2 4 3 2 3" xfId="1201"/>
    <cellStyle name="Финансовый 2 4 3 2 4" xfId="2568"/>
    <cellStyle name="Финансовый 2 4 3 3" xfId="678"/>
    <cellStyle name="Финансовый 2 4 3 3 2" xfId="2118"/>
    <cellStyle name="Финансовый 2 4 3 3 3" xfId="1434"/>
    <cellStyle name="Финансовый 2 4 3 3 4" xfId="2801"/>
    <cellStyle name="Финансовый 2 4 3 4" xfId="1679"/>
    <cellStyle name="Финансовый 2 4 3 5" xfId="995"/>
    <cellStyle name="Финансовый 2 4 3 6" xfId="2362"/>
    <cellStyle name="Финансовый 2 4 4" xfId="442"/>
    <cellStyle name="Финансовый 2 4 4 2" xfId="1883"/>
    <cellStyle name="Финансовый 2 4 4 3" xfId="1199"/>
    <cellStyle name="Финансовый 2 4 4 4" xfId="2566"/>
    <cellStyle name="Финансовый 2 4 5" xfId="676"/>
    <cellStyle name="Финансовый 2 4 5 2" xfId="2116"/>
    <cellStyle name="Финансовый 2 4 5 3" xfId="1432"/>
    <cellStyle name="Финансовый 2 4 5 4" xfId="2799"/>
    <cellStyle name="Финансовый 2 4 6" xfId="1677"/>
    <cellStyle name="Финансовый 2 4 7" xfId="993"/>
    <cellStyle name="Финансовый 2 4 8" xfId="2360"/>
    <cellStyle name="Финансовый 2 5" xfId="232"/>
    <cellStyle name="Финансовый 2 5 2" xfId="445"/>
    <cellStyle name="Финансовый 2 5 2 2" xfId="1886"/>
    <cellStyle name="Финансовый 2 5 2 3" xfId="1202"/>
    <cellStyle name="Финансовый 2 5 2 4" xfId="2569"/>
    <cellStyle name="Финансовый 2 5 3" xfId="679"/>
    <cellStyle name="Финансовый 2 5 3 2" xfId="2119"/>
    <cellStyle name="Финансовый 2 5 3 3" xfId="1435"/>
    <cellStyle name="Финансовый 2 5 3 4" xfId="2802"/>
    <cellStyle name="Финансовый 2 5 4" xfId="1680"/>
    <cellStyle name="Финансовый 2 5 5" xfId="996"/>
    <cellStyle name="Финансовый 2 5 6" xfId="2363"/>
    <cellStyle name="Финансовый 2 6" xfId="233"/>
    <cellStyle name="Финансовый 2 6 2" xfId="446"/>
    <cellStyle name="Финансовый 2 6 2 2" xfId="1887"/>
    <cellStyle name="Финансовый 2 6 2 3" xfId="1203"/>
    <cellStyle name="Финансовый 2 6 2 4" xfId="2570"/>
    <cellStyle name="Финансовый 2 6 3" xfId="680"/>
    <cellStyle name="Финансовый 2 6 3 2" xfId="2120"/>
    <cellStyle name="Финансовый 2 6 3 3" xfId="1436"/>
    <cellStyle name="Финансовый 2 6 3 4" xfId="2803"/>
    <cellStyle name="Финансовый 2 6 4" xfId="1681"/>
    <cellStyle name="Финансовый 2 6 5" xfId="997"/>
    <cellStyle name="Финансовый 2 6 6" xfId="2364"/>
    <cellStyle name="Финансовый 2 7" xfId="234"/>
    <cellStyle name="Финансовый 2 7 2" xfId="447"/>
    <cellStyle name="Финансовый 2 7 2 2" xfId="1888"/>
    <cellStyle name="Финансовый 2 7 2 3" xfId="1204"/>
    <cellStyle name="Финансовый 2 7 2 4" xfId="2571"/>
    <cellStyle name="Финансовый 2 7 3" xfId="681"/>
    <cellStyle name="Финансовый 2 7 3 2" xfId="2121"/>
    <cellStyle name="Финансовый 2 7 3 3" xfId="1437"/>
    <cellStyle name="Финансовый 2 7 3 4" xfId="2804"/>
    <cellStyle name="Финансовый 2 7 4" xfId="1682"/>
    <cellStyle name="Финансовый 2 7 5" xfId="998"/>
    <cellStyle name="Финансовый 2 7 6" xfId="2365"/>
    <cellStyle name="Финансовый 2 8" xfId="67"/>
    <cellStyle name="Финансовый 2 8 2" xfId="288"/>
    <cellStyle name="Финансовый 2 8 2 2" xfId="1729"/>
    <cellStyle name="Финансовый 2 8 2 3" xfId="1045"/>
    <cellStyle name="Финансовый 2 8 2 4" xfId="2412"/>
    <cellStyle name="Финансовый 2 8 3" xfId="525"/>
    <cellStyle name="Финансовый 2 8 3 2" xfId="1965"/>
    <cellStyle name="Финансовый 2 8 3 3" xfId="1281"/>
    <cellStyle name="Финансовый 2 8 3 4" xfId="2648"/>
    <cellStyle name="Финансовый 2 8 4" xfId="1529"/>
    <cellStyle name="Финансовый 2 8 5" xfId="845"/>
    <cellStyle name="Финансовый 2 8 6" xfId="2212"/>
    <cellStyle name="Финансовый 2 9" xfId="257"/>
    <cellStyle name="Финансовый 2 9 2" xfId="469"/>
    <cellStyle name="Финансовый 2 9 2 2" xfId="1909"/>
    <cellStyle name="Финансовый 2 9 2 3" xfId="1225"/>
    <cellStyle name="Финансовый 2 9 2 4" xfId="2592"/>
    <cellStyle name="Финансовый 2 9 3" xfId="702"/>
    <cellStyle name="Финансовый 2 9 3 2" xfId="2142"/>
    <cellStyle name="Финансовый 2 9 3 3" xfId="1458"/>
    <cellStyle name="Финансовый 2 9 3 4" xfId="2825"/>
    <cellStyle name="Финансовый 2 9 4" xfId="1700"/>
    <cellStyle name="Финансовый 2 9 5" xfId="1016"/>
    <cellStyle name="Финансовый 2 9 6" xfId="2383"/>
    <cellStyle name="Финансовый 3" xfId="53"/>
    <cellStyle name="Финансовый 3 10" xfId="277"/>
    <cellStyle name="Финансовый 3 10 2" xfId="1719"/>
    <cellStyle name="Финансовый 3 10 3" xfId="1035"/>
    <cellStyle name="Финансовый 3 10 4" xfId="2402"/>
    <cellStyle name="Финансовый 3 11" xfId="518"/>
    <cellStyle name="Финансовый 3 11 2" xfId="1958"/>
    <cellStyle name="Финансовый 3 11 3" xfId="1274"/>
    <cellStyle name="Финансовый 3 11 4" xfId="2641"/>
    <cellStyle name="Финансовый 3 12" xfId="772"/>
    <cellStyle name="Финансовый 3 12 2" xfId="2177"/>
    <cellStyle name="Финансовый 3 12 3" xfId="1493"/>
    <cellStyle name="Финансовый 3 12 4" xfId="2860"/>
    <cellStyle name="Финансовый 3 13" xfId="824"/>
    <cellStyle name="Финансовый 3 13 2" xfId="2192"/>
    <cellStyle name="Финансовый 3 13 3" xfId="1508"/>
    <cellStyle name="Финансовый 3 13 4" xfId="2874"/>
    <cellStyle name="Финансовый 3 14" xfId="1523"/>
    <cellStyle name="Финансовый 3 15" xfId="839"/>
    <cellStyle name="Финансовый 3 16" xfId="2207"/>
    <cellStyle name="Финансовый 3 2" xfId="99"/>
    <cellStyle name="Финансовый 3 2 10" xfId="863"/>
    <cellStyle name="Финансовый 3 2 11" xfId="2230"/>
    <cellStyle name="Финансовый 3 2 2" xfId="235"/>
    <cellStyle name="Финансовый 3 2 2 2" xfId="236"/>
    <cellStyle name="Финансовый 3 2 2 2 2" xfId="449"/>
    <cellStyle name="Финансовый 3 2 2 2 2 2" xfId="1890"/>
    <cellStyle name="Финансовый 3 2 2 2 2 3" xfId="1206"/>
    <cellStyle name="Финансовый 3 2 2 2 2 4" xfId="2573"/>
    <cellStyle name="Финансовый 3 2 2 2 3" xfId="683"/>
    <cellStyle name="Финансовый 3 2 2 2 3 2" xfId="2123"/>
    <cellStyle name="Финансовый 3 2 2 2 3 3" xfId="1439"/>
    <cellStyle name="Финансовый 3 2 2 2 3 4" xfId="2806"/>
    <cellStyle name="Финансовый 3 2 2 2 4" xfId="1684"/>
    <cellStyle name="Финансовый 3 2 2 2 5" xfId="1000"/>
    <cellStyle name="Финансовый 3 2 2 2 6" xfId="2367"/>
    <cellStyle name="Финансовый 3 2 2 3" xfId="237"/>
    <cellStyle name="Финансовый 3 2 2 3 2" xfId="450"/>
    <cellStyle name="Финансовый 3 2 2 3 2 2" xfId="1891"/>
    <cellStyle name="Финансовый 3 2 2 3 2 3" xfId="1207"/>
    <cellStyle name="Финансовый 3 2 2 3 2 4" xfId="2574"/>
    <cellStyle name="Финансовый 3 2 2 3 3" xfId="684"/>
    <cellStyle name="Финансовый 3 2 2 3 3 2" xfId="2124"/>
    <cellStyle name="Финансовый 3 2 2 3 3 3" xfId="1440"/>
    <cellStyle name="Финансовый 3 2 2 3 3 4" xfId="2807"/>
    <cellStyle name="Финансовый 3 2 2 3 4" xfId="1685"/>
    <cellStyle name="Финансовый 3 2 2 3 5" xfId="1001"/>
    <cellStyle name="Финансовый 3 2 2 3 6" xfId="2368"/>
    <cellStyle name="Финансовый 3 2 2 4" xfId="448"/>
    <cellStyle name="Финансовый 3 2 2 4 2" xfId="1889"/>
    <cellStyle name="Финансовый 3 2 2 4 3" xfId="1205"/>
    <cellStyle name="Финансовый 3 2 2 4 4" xfId="2572"/>
    <cellStyle name="Финансовый 3 2 2 5" xfId="682"/>
    <cellStyle name="Финансовый 3 2 2 5 2" xfId="2122"/>
    <cellStyle name="Финансовый 3 2 2 5 3" xfId="1438"/>
    <cellStyle name="Финансовый 3 2 2 5 4" xfId="2805"/>
    <cellStyle name="Финансовый 3 2 2 6" xfId="1683"/>
    <cellStyle name="Финансовый 3 2 2 7" xfId="999"/>
    <cellStyle name="Финансовый 3 2 2 8" xfId="2366"/>
    <cellStyle name="Финансовый 3 2 3" xfId="238"/>
    <cellStyle name="Финансовый 3 2 3 2" xfId="451"/>
    <cellStyle name="Финансовый 3 2 3 2 2" xfId="1892"/>
    <cellStyle name="Финансовый 3 2 3 2 3" xfId="1208"/>
    <cellStyle name="Финансовый 3 2 3 2 4" xfId="2575"/>
    <cellStyle name="Финансовый 3 2 3 3" xfId="685"/>
    <cellStyle name="Финансовый 3 2 3 3 2" xfId="2125"/>
    <cellStyle name="Финансовый 3 2 3 3 3" xfId="1441"/>
    <cellStyle name="Финансовый 3 2 3 3 4" xfId="2808"/>
    <cellStyle name="Финансовый 3 2 3 4" xfId="1686"/>
    <cellStyle name="Финансовый 3 2 3 5" xfId="1002"/>
    <cellStyle name="Финансовый 3 2 3 6" xfId="2369"/>
    <cellStyle name="Финансовый 3 2 4" xfId="239"/>
    <cellStyle name="Финансовый 3 2 4 2" xfId="452"/>
    <cellStyle name="Финансовый 3 2 4 2 2" xfId="1893"/>
    <cellStyle name="Финансовый 3 2 4 2 3" xfId="1209"/>
    <cellStyle name="Финансовый 3 2 4 2 4" xfId="2576"/>
    <cellStyle name="Финансовый 3 2 4 3" xfId="686"/>
    <cellStyle name="Финансовый 3 2 4 3 2" xfId="2126"/>
    <cellStyle name="Финансовый 3 2 4 3 3" xfId="1442"/>
    <cellStyle name="Финансовый 3 2 4 3 4" xfId="2809"/>
    <cellStyle name="Финансовый 3 2 4 4" xfId="1687"/>
    <cellStyle name="Финансовый 3 2 4 5" xfId="1003"/>
    <cellStyle name="Финансовый 3 2 4 6" xfId="2370"/>
    <cellStyle name="Финансовый 3 2 5" xfId="312"/>
    <cellStyle name="Финансовый 3 2 5 2" xfId="1753"/>
    <cellStyle name="Финансовый 3 2 5 3" xfId="1069"/>
    <cellStyle name="Финансовый 3 2 5 4" xfId="2436"/>
    <cellStyle name="Финансовый 3 2 6" xfId="546"/>
    <cellStyle name="Финансовый 3 2 6 2" xfId="1986"/>
    <cellStyle name="Финансовый 3 2 6 3" xfId="1302"/>
    <cellStyle name="Финансовый 3 2 6 4" xfId="2669"/>
    <cellStyle name="Финансовый 3 2 7" xfId="781"/>
    <cellStyle name="Финансовый 3 2 7 2" xfId="2185"/>
    <cellStyle name="Финансовый 3 2 7 3" xfId="1501"/>
    <cellStyle name="Финансовый 3 2 7 4" xfId="2868"/>
    <cellStyle name="Финансовый 3 2 8" xfId="832"/>
    <cellStyle name="Финансовый 3 2 8 2" xfId="2200"/>
    <cellStyle name="Финансовый 3 2 8 3" xfId="1516"/>
    <cellStyle name="Финансовый 3 2 8 4" xfId="2882"/>
    <cellStyle name="Финансовый 3 2 9" xfId="1547"/>
    <cellStyle name="Финансовый 3 3" xfId="92"/>
    <cellStyle name="Финансовый 3 3 10" xfId="856"/>
    <cellStyle name="Финансовый 3 3 11" xfId="2223"/>
    <cellStyle name="Финансовый 3 3 2" xfId="240"/>
    <cellStyle name="Финансовый 3 3 2 2" xfId="241"/>
    <cellStyle name="Финансовый 3 3 2 2 2" xfId="454"/>
    <cellStyle name="Финансовый 3 3 2 2 2 2" xfId="1895"/>
    <cellStyle name="Финансовый 3 3 2 2 2 3" xfId="1211"/>
    <cellStyle name="Финансовый 3 3 2 2 2 4" xfId="2578"/>
    <cellStyle name="Финансовый 3 3 2 2 3" xfId="688"/>
    <cellStyle name="Финансовый 3 3 2 2 3 2" xfId="2128"/>
    <cellStyle name="Финансовый 3 3 2 2 3 3" xfId="1444"/>
    <cellStyle name="Финансовый 3 3 2 2 3 4" xfId="2811"/>
    <cellStyle name="Финансовый 3 3 2 2 4" xfId="1689"/>
    <cellStyle name="Финансовый 3 3 2 2 5" xfId="1005"/>
    <cellStyle name="Финансовый 3 3 2 2 6" xfId="2372"/>
    <cellStyle name="Финансовый 3 3 2 3" xfId="242"/>
    <cellStyle name="Финансовый 3 3 2 3 2" xfId="455"/>
    <cellStyle name="Финансовый 3 3 2 3 2 2" xfId="1896"/>
    <cellStyle name="Финансовый 3 3 2 3 2 3" xfId="1212"/>
    <cellStyle name="Финансовый 3 3 2 3 2 4" xfId="2579"/>
    <cellStyle name="Финансовый 3 3 2 3 3" xfId="689"/>
    <cellStyle name="Финансовый 3 3 2 3 3 2" xfId="2129"/>
    <cellStyle name="Финансовый 3 3 2 3 3 3" xfId="1445"/>
    <cellStyle name="Финансовый 3 3 2 3 3 4" xfId="2812"/>
    <cellStyle name="Финансовый 3 3 2 3 4" xfId="1690"/>
    <cellStyle name="Финансовый 3 3 2 3 5" xfId="1006"/>
    <cellStyle name="Финансовый 3 3 2 3 6" xfId="2373"/>
    <cellStyle name="Финансовый 3 3 2 4" xfId="453"/>
    <cellStyle name="Финансовый 3 3 2 4 2" xfId="1894"/>
    <cellStyle name="Финансовый 3 3 2 4 3" xfId="1210"/>
    <cellStyle name="Финансовый 3 3 2 4 4" xfId="2577"/>
    <cellStyle name="Финансовый 3 3 2 5" xfId="687"/>
    <cellStyle name="Финансовый 3 3 2 5 2" xfId="2127"/>
    <cellStyle name="Финансовый 3 3 2 5 3" xfId="1443"/>
    <cellStyle name="Финансовый 3 3 2 5 4" xfId="2810"/>
    <cellStyle name="Финансовый 3 3 2 6" xfId="1688"/>
    <cellStyle name="Финансовый 3 3 2 7" xfId="1004"/>
    <cellStyle name="Финансовый 3 3 2 8" xfId="2371"/>
    <cellStyle name="Финансовый 3 3 3" xfId="243"/>
    <cellStyle name="Финансовый 3 3 3 2" xfId="456"/>
    <cellStyle name="Финансовый 3 3 3 2 2" xfId="1897"/>
    <cellStyle name="Финансовый 3 3 3 2 3" xfId="1213"/>
    <cellStyle name="Финансовый 3 3 3 2 4" xfId="2580"/>
    <cellStyle name="Финансовый 3 3 3 3" xfId="690"/>
    <cellStyle name="Финансовый 3 3 3 3 2" xfId="2130"/>
    <cellStyle name="Финансовый 3 3 3 3 3" xfId="1446"/>
    <cellStyle name="Финансовый 3 3 3 3 4" xfId="2813"/>
    <cellStyle name="Финансовый 3 3 3 4" xfId="1691"/>
    <cellStyle name="Финансовый 3 3 3 5" xfId="1007"/>
    <cellStyle name="Финансовый 3 3 3 6" xfId="2374"/>
    <cellStyle name="Финансовый 3 3 4" xfId="244"/>
    <cellStyle name="Финансовый 3 3 4 2" xfId="457"/>
    <cellStyle name="Финансовый 3 3 4 2 2" xfId="1898"/>
    <cellStyle name="Финансовый 3 3 4 2 3" xfId="1214"/>
    <cellStyle name="Финансовый 3 3 4 2 4" xfId="2581"/>
    <cellStyle name="Финансовый 3 3 4 3" xfId="691"/>
    <cellStyle name="Финансовый 3 3 4 3 2" xfId="2131"/>
    <cellStyle name="Финансовый 3 3 4 3 3" xfId="1447"/>
    <cellStyle name="Финансовый 3 3 4 3 4" xfId="2814"/>
    <cellStyle name="Финансовый 3 3 4 4" xfId="1692"/>
    <cellStyle name="Финансовый 3 3 4 5" xfId="1008"/>
    <cellStyle name="Финансовый 3 3 4 6" xfId="2375"/>
    <cellStyle name="Финансовый 3 3 5" xfId="305"/>
    <cellStyle name="Финансовый 3 3 5 2" xfId="1746"/>
    <cellStyle name="Финансовый 3 3 5 3" xfId="1062"/>
    <cellStyle name="Финансовый 3 3 5 4" xfId="2429"/>
    <cellStyle name="Финансовый 3 3 6" xfId="539"/>
    <cellStyle name="Финансовый 3 3 6 2" xfId="1979"/>
    <cellStyle name="Финансовый 3 3 6 3" xfId="1295"/>
    <cellStyle name="Финансовый 3 3 6 4" xfId="2662"/>
    <cellStyle name="Финансовый 3 3 7" xfId="777"/>
    <cellStyle name="Финансовый 3 3 7 2" xfId="2181"/>
    <cellStyle name="Финансовый 3 3 7 3" xfId="1497"/>
    <cellStyle name="Финансовый 3 3 7 4" xfId="2864"/>
    <cellStyle name="Финансовый 3 3 8" xfId="828"/>
    <cellStyle name="Финансовый 3 3 8 2" xfId="2196"/>
    <cellStyle name="Финансовый 3 3 8 3" xfId="1512"/>
    <cellStyle name="Финансовый 3 3 8 4" xfId="2878"/>
    <cellStyle name="Финансовый 3 3 9" xfId="1540"/>
    <cellStyle name="Финансовый 3 4" xfId="245"/>
    <cellStyle name="Финансовый 3 4 2" xfId="246"/>
    <cellStyle name="Финансовый 3 4 2 2" xfId="459"/>
    <cellStyle name="Финансовый 3 4 2 2 2" xfId="1900"/>
    <cellStyle name="Финансовый 3 4 2 2 3" xfId="1216"/>
    <cellStyle name="Финансовый 3 4 2 2 4" xfId="2583"/>
    <cellStyle name="Финансовый 3 4 2 3" xfId="693"/>
    <cellStyle name="Финансовый 3 4 2 3 2" xfId="2133"/>
    <cellStyle name="Финансовый 3 4 2 3 3" xfId="1449"/>
    <cellStyle name="Финансовый 3 4 2 3 4" xfId="2816"/>
    <cellStyle name="Финансовый 3 4 2 4" xfId="1694"/>
    <cellStyle name="Финансовый 3 4 2 5" xfId="1010"/>
    <cellStyle name="Финансовый 3 4 2 6" xfId="2377"/>
    <cellStyle name="Финансовый 3 4 3" xfId="247"/>
    <cellStyle name="Финансовый 3 4 3 2" xfId="460"/>
    <cellStyle name="Финансовый 3 4 3 2 2" xfId="1901"/>
    <cellStyle name="Финансовый 3 4 3 2 3" xfId="1217"/>
    <cellStyle name="Финансовый 3 4 3 2 4" xfId="2584"/>
    <cellStyle name="Финансовый 3 4 3 3" xfId="694"/>
    <cellStyle name="Финансовый 3 4 3 3 2" xfId="2134"/>
    <cellStyle name="Финансовый 3 4 3 3 3" xfId="1450"/>
    <cellStyle name="Финансовый 3 4 3 3 4" xfId="2817"/>
    <cellStyle name="Финансовый 3 4 3 4" xfId="1695"/>
    <cellStyle name="Финансовый 3 4 3 5" xfId="1011"/>
    <cellStyle name="Финансовый 3 4 3 6" xfId="2378"/>
    <cellStyle name="Финансовый 3 4 4" xfId="458"/>
    <cellStyle name="Финансовый 3 4 4 2" xfId="1899"/>
    <cellStyle name="Финансовый 3 4 4 3" xfId="1215"/>
    <cellStyle name="Финансовый 3 4 4 4" xfId="2582"/>
    <cellStyle name="Финансовый 3 4 5" xfId="692"/>
    <cellStyle name="Финансовый 3 4 5 2" xfId="2132"/>
    <cellStyle name="Финансовый 3 4 5 3" xfId="1448"/>
    <cellStyle name="Финансовый 3 4 5 4" xfId="2815"/>
    <cellStyle name="Финансовый 3 4 6" xfId="1693"/>
    <cellStyle name="Финансовый 3 4 7" xfId="1009"/>
    <cellStyle name="Финансовый 3 4 8" xfId="2376"/>
    <cellStyle name="Финансовый 3 5" xfId="248"/>
    <cellStyle name="Финансовый 3 5 2" xfId="461"/>
    <cellStyle name="Финансовый 3 5 2 2" xfId="1902"/>
    <cellStyle name="Финансовый 3 5 2 3" xfId="1218"/>
    <cellStyle name="Финансовый 3 5 2 4" xfId="2585"/>
    <cellStyle name="Финансовый 3 5 3" xfId="695"/>
    <cellStyle name="Финансовый 3 5 3 2" xfId="2135"/>
    <cellStyle name="Финансовый 3 5 3 3" xfId="1451"/>
    <cellStyle name="Финансовый 3 5 3 4" xfId="2818"/>
    <cellStyle name="Финансовый 3 5 4" xfId="1696"/>
    <cellStyle name="Финансовый 3 5 5" xfId="1012"/>
    <cellStyle name="Финансовый 3 5 6" xfId="2379"/>
    <cellStyle name="Финансовый 3 6" xfId="249"/>
    <cellStyle name="Финансовый 3 6 2" xfId="462"/>
    <cellStyle name="Финансовый 3 6 2 2" xfId="1903"/>
    <cellStyle name="Финансовый 3 6 2 3" xfId="1219"/>
    <cellStyle name="Финансовый 3 6 2 4" xfId="2586"/>
    <cellStyle name="Финансовый 3 6 3" xfId="696"/>
    <cellStyle name="Финансовый 3 6 3 2" xfId="2136"/>
    <cellStyle name="Финансовый 3 6 3 3" xfId="1452"/>
    <cellStyle name="Финансовый 3 6 3 4" xfId="2819"/>
    <cellStyle name="Финансовый 3 6 4" xfId="1697"/>
    <cellStyle name="Финансовый 3 6 5" xfId="1013"/>
    <cellStyle name="Финансовый 3 6 6" xfId="2380"/>
    <cellStyle name="Финансовый 3 7" xfId="250"/>
    <cellStyle name="Финансовый 3 7 2" xfId="463"/>
    <cellStyle name="Финансовый 3 7 2 2" xfId="1904"/>
    <cellStyle name="Финансовый 3 7 2 3" xfId="1220"/>
    <cellStyle name="Финансовый 3 7 2 4" xfId="2587"/>
    <cellStyle name="Финансовый 3 7 3" xfId="697"/>
    <cellStyle name="Финансовый 3 7 3 2" xfId="2137"/>
    <cellStyle name="Финансовый 3 7 3 3" xfId="1453"/>
    <cellStyle name="Финансовый 3 7 3 4" xfId="2820"/>
    <cellStyle name="Финансовый 3 7 4" xfId="1698"/>
    <cellStyle name="Финансовый 3 7 5" xfId="1014"/>
    <cellStyle name="Финансовый 3 7 6" xfId="2381"/>
    <cellStyle name="Финансовый 3 8" xfId="68"/>
    <cellStyle name="Финансовый 3 8 2" xfId="289"/>
    <cellStyle name="Финансовый 3 8 2 2" xfId="1730"/>
    <cellStyle name="Финансовый 3 8 2 3" xfId="1046"/>
    <cellStyle name="Финансовый 3 8 2 4" xfId="2413"/>
    <cellStyle name="Финансовый 3 8 3" xfId="526"/>
    <cellStyle name="Финансовый 3 8 3 2" xfId="1966"/>
    <cellStyle name="Финансовый 3 8 3 3" xfId="1282"/>
    <cellStyle name="Финансовый 3 8 3 4" xfId="2649"/>
    <cellStyle name="Финансовый 3 8 4" xfId="1530"/>
    <cellStyle name="Финансовый 3 8 5" xfId="846"/>
    <cellStyle name="Финансовый 3 8 6" xfId="2213"/>
    <cellStyle name="Финансовый 3 9" xfId="258"/>
    <cellStyle name="Финансовый 3 9 2" xfId="470"/>
    <cellStyle name="Финансовый 3 9 2 2" xfId="1910"/>
    <cellStyle name="Финансовый 3 9 2 3" xfId="1226"/>
    <cellStyle name="Финансовый 3 9 2 4" xfId="2593"/>
    <cellStyle name="Финансовый 3 9 3" xfId="703"/>
    <cellStyle name="Финансовый 3 9 3 2" xfId="2143"/>
    <cellStyle name="Финансовый 3 9 3 3" xfId="1459"/>
    <cellStyle name="Финансовый 3 9 3 4" xfId="2826"/>
    <cellStyle name="Финансовый 3 9 4" xfId="1701"/>
    <cellStyle name="Финансовый 3 9 5" xfId="1017"/>
    <cellStyle name="Финансовый 3 9 6" xfId="2384"/>
    <cellStyle name="Финансовый 4" xfId="56"/>
    <cellStyle name="Финансовый 4 2" xfId="1525"/>
    <cellStyle name="Финансовый 4 3" xfId="841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E1" zoomScale="70" zoomScaleNormal="70" zoomScaleSheetLayoutView="70" workbookViewId="0">
      <selection activeCell="H20" sqref="H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6" t="s">
        <v>156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7" t="s">
        <v>157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8" t="s">
        <v>158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9" t="s">
        <v>159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8" t="s">
        <v>189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64" t="s">
        <v>21</v>
      </c>
      <c r="C16" s="164" t="s">
        <v>11</v>
      </c>
      <c r="D16" s="164" t="s">
        <v>10</v>
      </c>
      <c r="E16" s="164" t="s">
        <v>15</v>
      </c>
      <c r="F16" s="165" t="s">
        <v>18</v>
      </c>
      <c r="G16" s="162" t="s">
        <v>102</v>
      </c>
      <c r="H16" s="169" t="s">
        <v>43</v>
      </c>
      <c r="I16" s="170" t="s">
        <v>38</v>
      </c>
      <c r="J16" s="166" t="s">
        <v>9</v>
      </c>
      <c r="K16" s="167"/>
      <c r="L16" s="167"/>
      <c r="M16" s="168"/>
      <c r="N16" s="167"/>
      <c r="O16" s="161" t="s">
        <v>4</v>
      </c>
      <c r="P16" s="161"/>
      <c r="Q16" s="161"/>
      <c r="R16" s="161"/>
      <c r="S16" s="161"/>
      <c r="T16" s="161"/>
      <c r="U16" s="161"/>
      <c r="V16" s="161" t="s">
        <v>14</v>
      </c>
    </row>
    <row r="17" spans="1:22" s="17" customFormat="1" ht="78.75" x14ac:dyDescent="0.25">
      <c r="A17" s="8"/>
      <c r="B17" s="163"/>
      <c r="C17" s="163"/>
      <c r="D17" s="163"/>
      <c r="E17" s="163"/>
      <c r="F17" s="165"/>
      <c r="G17" s="163"/>
      <c r="H17" s="163"/>
      <c r="I17" s="16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6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6" customHeight="1" x14ac:dyDescent="0.25">
      <c r="B19" s="149" t="s">
        <v>180</v>
      </c>
      <c r="C19" s="153" t="s">
        <v>182</v>
      </c>
      <c r="D19" s="152" t="s">
        <v>181</v>
      </c>
      <c r="E19" s="129" t="s">
        <v>164</v>
      </c>
      <c r="F19" s="146" t="s">
        <v>188</v>
      </c>
      <c r="G19" s="125" t="s">
        <v>161</v>
      </c>
      <c r="H19" s="123" t="s">
        <v>160</v>
      </c>
      <c r="I19" s="123" t="s">
        <v>184</v>
      </c>
      <c r="J19" s="122" t="s">
        <v>162</v>
      </c>
      <c r="K19" s="128" t="s">
        <v>173</v>
      </c>
      <c r="L19" s="125"/>
      <c r="M19" s="125"/>
      <c r="N19" s="124" t="s">
        <v>163</v>
      </c>
      <c r="O19" s="125" t="s">
        <v>161</v>
      </c>
      <c r="P19" s="144">
        <f>432/1000</f>
        <v>0.432</v>
      </c>
      <c r="Q19" s="132" t="s">
        <v>172</v>
      </c>
      <c r="R19" s="139" t="s">
        <v>185</v>
      </c>
      <c r="S19" s="141">
        <v>963.68</v>
      </c>
      <c r="T19" s="141">
        <v>2.0299999999999998</v>
      </c>
      <c r="U19" s="73">
        <f t="shared" ref="U19:U28" si="0">O19*P19*S19*T19</f>
        <v>845.1088127999999</v>
      </c>
      <c r="V19" s="19" t="s">
        <v>7</v>
      </c>
    </row>
    <row r="20" spans="1:22" s="84" customFormat="1" ht="63.75" customHeight="1" x14ac:dyDescent="0.25">
      <c r="B20" s="149" t="str">
        <f>B19</f>
        <v>1.1.1.2.</v>
      </c>
      <c r="C20" s="153" t="s">
        <v>182</v>
      </c>
      <c r="D20" s="152" t="s">
        <v>181</v>
      </c>
      <c r="E20" s="129" t="s">
        <v>167</v>
      </c>
      <c r="F20" s="146" t="str">
        <f>F19</f>
        <v>ТП № 2-50-25-3007</v>
      </c>
      <c r="G20" s="125" t="s">
        <v>161</v>
      </c>
      <c r="H20" s="123" t="s">
        <v>160</v>
      </c>
      <c r="I20" s="123" t="s">
        <v>184</v>
      </c>
      <c r="J20" s="122" t="s">
        <v>162</v>
      </c>
      <c r="K20" s="154" t="s">
        <v>183</v>
      </c>
      <c r="L20" s="125"/>
      <c r="M20" s="125"/>
      <c r="N20" s="124" t="s">
        <v>163</v>
      </c>
      <c r="O20" s="125" t="s">
        <v>161</v>
      </c>
      <c r="P20" s="144">
        <f>P19*0</f>
        <v>0</v>
      </c>
      <c r="Q20" s="132" t="s">
        <v>166</v>
      </c>
      <c r="R20" s="132" t="s">
        <v>186</v>
      </c>
      <c r="S20" s="141">
        <v>949.02</v>
      </c>
      <c r="T20" s="141">
        <v>1.1599999999999999</v>
      </c>
      <c r="U20" s="73">
        <f t="shared" si="0"/>
        <v>0</v>
      </c>
      <c r="V20" s="19" t="s">
        <v>7</v>
      </c>
    </row>
    <row r="21" spans="1:22" s="84" customFormat="1" ht="63.75" customHeight="1" x14ac:dyDescent="0.25">
      <c r="B21" s="149" t="str">
        <f>B19</f>
        <v>1.1.1.2.</v>
      </c>
      <c r="C21" s="153" t="s">
        <v>182</v>
      </c>
      <c r="D21" s="152" t="s">
        <v>181</v>
      </c>
      <c r="E21" s="129" t="s">
        <v>165</v>
      </c>
      <c r="F21" s="146" t="str">
        <f>F19</f>
        <v>ТП № 2-50-25-3007</v>
      </c>
      <c r="G21" s="125" t="s">
        <v>161</v>
      </c>
      <c r="H21" s="123" t="s">
        <v>160</v>
      </c>
      <c r="I21" s="123" t="s">
        <v>184</v>
      </c>
      <c r="J21" s="122" t="s">
        <v>162</v>
      </c>
      <c r="K21" s="142" t="s">
        <v>178</v>
      </c>
      <c r="L21" s="125"/>
      <c r="M21" s="125"/>
      <c r="N21" s="124" t="s">
        <v>163</v>
      </c>
      <c r="O21" s="125" t="s">
        <v>161</v>
      </c>
      <c r="P21" s="144">
        <f>P19</f>
        <v>0.432</v>
      </c>
      <c r="Q21" s="132" t="s">
        <v>166</v>
      </c>
      <c r="R21" s="148" t="s">
        <v>179</v>
      </c>
      <c r="S21" s="145">
        <v>647.77</v>
      </c>
      <c r="T21" s="126">
        <v>1</v>
      </c>
      <c r="U21" s="73">
        <f t="shared" si="0"/>
        <v>279.83663999999999</v>
      </c>
      <c r="V21" s="19" t="s">
        <v>7</v>
      </c>
    </row>
    <row r="22" spans="1:22" s="8" customFormat="1" ht="63.75" customHeight="1" x14ac:dyDescent="0.25">
      <c r="B22" s="149" t="str">
        <f>B19</f>
        <v>1.1.1.2.</v>
      </c>
      <c r="C22" s="153" t="s">
        <v>182</v>
      </c>
      <c r="D22" s="152" t="s">
        <v>181</v>
      </c>
      <c r="E22" s="127" t="s">
        <v>168</v>
      </c>
      <c r="F22" s="146" t="str">
        <f>F19</f>
        <v>ТП № 2-50-25-3007</v>
      </c>
      <c r="G22" s="125" t="s">
        <v>161</v>
      </c>
      <c r="H22" s="123" t="s">
        <v>160</v>
      </c>
      <c r="I22" s="123" t="s">
        <v>184</v>
      </c>
      <c r="J22" s="122" t="s">
        <v>171</v>
      </c>
      <c r="K22" s="125" t="s">
        <v>169</v>
      </c>
      <c r="L22" s="125"/>
      <c r="M22" s="125"/>
      <c r="N22" s="124" t="s">
        <v>163</v>
      </c>
      <c r="O22" s="125" t="s">
        <v>161</v>
      </c>
      <c r="P22" s="144">
        <f>P19</f>
        <v>0.432</v>
      </c>
      <c r="Q22" s="147" t="s">
        <v>170</v>
      </c>
      <c r="R22" s="147" t="s">
        <v>174</v>
      </c>
      <c r="S22" s="141">
        <v>234.03</v>
      </c>
      <c r="T22" s="126">
        <v>1</v>
      </c>
      <c r="U22" s="73">
        <f t="shared" si="0"/>
        <v>101.10096</v>
      </c>
      <c r="V22" s="19" t="s">
        <v>7</v>
      </c>
    </row>
    <row r="23" spans="1:22" s="8" customFormat="1" ht="45.75" customHeight="1" x14ac:dyDescent="0.25">
      <c r="B23" s="130"/>
      <c r="C23" s="121"/>
      <c r="D23" s="120"/>
      <c r="E23" s="127"/>
      <c r="F23" s="146"/>
      <c r="G23" s="125"/>
      <c r="H23" s="123"/>
      <c r="I23" s="123"/>
      <c r="J23" s="122"/>
      <c r="K23" s="125"/>
      <c r="L23" s="125"/>
      <c r="M23" s="125"/>
      <c r="N23" s="124"/>
      <c r="O23" s="125"/>
      <c r="P23" s="144"/>
      <c r="Q23" s="132"/>
      <c r="R23" s="132"/>
      <c r="S23" s="141"/>
      <c r="T23" s="141"/>
      <c r="U23" s="73">
        <f>O23*P23*S23*T23</f>
        <v>0</v>
      </c>
      <c r="V23" s="19" t="s">
        <v>7</v>
      </c>
    </row>
    <row r="24" spans="1:22" s="84" customFormat="1" ht="60" customHeight="1" x14ac:dyDescent="0.25">
      <c r="B24" s="130"/>
      <c r="C24" s="121"/>
      <c r="D24" s="120"/>
      <c r="E24" s="140"/>
      <c r="F24" s="146"/>
      <c r="G24" s="125"/>
      <c r="H24" s="123"/>
      <c r="I24" s="123"/>
      <c r="J24" s="125"/>
      <c r="K24" s="139"/>
      <c r="L24" s="125"/>
      <c r="M24" s="125"/>
      <c r="N24" s="124"/>
      <c r="O24" s="125"/>
      <c r="Q24" s="132"/>
      <c r="R24" s="139"/>
      <c r="S24" s="139"/>
      <c r="T24" s="139"/>
      <c r="U24" s="73"/>
      <c r="V24" s="19"/>
    </row>
    <row r="25" spans="1:22" s="84" customFormat="1" ht="45.75" customHeight="1" x14ac:dyDescent="0.25">
      <c r="B25" s="130"/>
      <c r="C25" s="121"/>
      <c r="D25" s="120"/>
      <c r="E25" s="140"/>
      <c r="F25" s="146"/>
      <c r="G25" s="125"/>
      <c r="H25" s="123"/>
      <c r="I25" s="123"/>
      <c r="J25" s="138"/>
      <c r="K25" s="138"/>
      <c r="L25" s="137"/>
      <c r="M25" s="137"/>
      <c r="N25" s="132"/>
      <c r="O25" s="138"/>
      <c r="P25" s="138"/>
      <c r="Q25" s="132"/>
      <c r="R25" s="132"/>
      <c r="S25" s="141"/>
      <c r="T25" s="141"/>
      <c r="U25" s="73"/>
      <c r="V25" s="19"/>
    </row>
    <row r="26" spans="1:22" s="84" customFormat="1" ht="45.75" customHeight="1" x14ac:dyDescent="0.25">
      <c r="B26" s="130"/>
      <c r="C26" s="121"/>
      <c r="D26" s="120"/>
      <c r="E26" s="140"/>
      <c r="F26" s="146"/>
      <c r="G26" s="125"/>
      <c r="H26" s="123"/>
      <c r="I26" s="123"/>
      <c r="J26" s="125"/>
      <c r="K26" s="138"/>
      <c r="L26" s="137"/>
      <c r="M26" s="137"/>
      <c r="N26" s="132"/>
      <c r="O26" s="138"/>
      <c r="P26" s="138"/>
      <c r="Q26" s="132"/>
      <c r="R26" s="132"/>
      <c r="S26" s="141"/>
      <c r="T26" s="141"/>
      <c r="U26" s="141"/>
      <c r="V26" s="19"/>
    </row>
    <row r="27" spans="1:22" s="84" customFormat="1" ht="63.75" customHeight="1" x14ac:dyDescent="0.25">
      <c r="B27" s="118"/>
      <c r="C27" s="119"/>
      <c r="D27" s="120"/>
      <c r="E27" s="127"/>
      <c r="F27" s="125"/>
      <c r="G27" s="125"/>
      <c r="H27" s="123"/>
      <c r="I27" s="125"/>
      <c r="J27" s="122"/>
      <c r="K27" s="125"/>
      <c r="L27" s="125"/>
      <c r="M27" s="125"/>
      <c r="N27" s="124"/>
      <c r="O27" s="125"/>
      <c r="P27" s="125"/>
      <c r="Q27" s="87"/>
      <c r="R27" s="124"/>
      <c r="S27" s="126"/>
      <c r="T27" s="126"/>
      <c r="U27" s="73">
        <f t="shared" si="0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3"/>
      <c r="H28" s="123"/>
      <c r="I28" s="125"/>
      <c r="J28" s="122"/>
      <c r="K28" s="122"/>
      <c r="L28" s="125"/>
      <c r="M28" s="125"/>
      <c r="N28" s="124"/>
      <c r="O28" s="125"/>
      <c r="P28" s="125"/>
      <c r="Q28" s="87"/>
      <c r="R28" s="124"/>
      <c r="S28" s="126"/>
      <c r="T28" s="126"/>
      <c r="U28" s="73">
        <f t="shared" si="0"/>
        <v>0</v>
      </c>
      <c r="V28" s="19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23"/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74">
        <f>SUM(U19:U28)</f>
        <v>1226.0464127999999</v>
      </c>
      <c r="V29" s="19" t="s">
        <v>7</v>
      </c>
    </row>
    <row r="30" spans="1:22" ht="18.75" hidden="1" customHeight="1" x14ac:dyDescent="0.25">
      <c r="B30" s="131" t="s">
        <v>73</v>
      </c>
      <c r="C30" s="131"/>
      <c r="D30" s="131"/>
      <c r="E30" s="131"/>
      <c r="F30" s="131"/>
      <c r="G30" s="131"/>
      <c r="H30" s="131"/>
      <c r="I30" s="123"/>
    </row>
    <row r="31" spans="1:22" hidden="1" x14ac:dyDescent="0.25">
      <c r="C31" s="62"/>
      <c r="D31" s="62"/>
      <c r="E31" s="62"/>
      <c r="F31" s="62"/>
      <c r="G31" s="62"/>
      <c r="H31" s="62"/>
      <c r="I31" s="1" t="s">
        <v>7</v>
      </c>
    </row>
    <row r="32" spans="1:22" hidden="1" x14ac:dyDescent="0.25">
      <c r="B32" s="62"/>
      <c r="I32" s="131"/>
    </row>
    <row r="33" spans="2:21" s="50" customFormat="1" hidden="1" x14ac:dyDescent="0.25">
      <c r="B33" s="58" t="s">
        <v>42</v>
      </c>
      <c r="C33" s="49"/>
      <c r="D33" s="49"/>
      <c r="E33" s="51"/>
      <c r="F33" s="51"/>
      <c r="G33" s="51"/>
      <c r="H33" s="51"/>
      <c r="I33" s="62"/>
      <c r="J33" s="51"/>
      <c r="K33" s="51"/>
      <c r="L33" s="51"/>
      <c r="M33" s="51"/>
      <c r="N33" s="51"/>
      <c r="O33" s="51"/>
      <c r="P33" s="51"/>
    </row>
    <row r="34" spans="2:21" s="50" customFormat="1" hidden="1" x14ac:dyDescent="0.25">
      <c r="B34" s="52" t="s">
        <v>114</v>
      </c>
      <c r="C34" s="49"/>
      <c r="D34" s="49"/>
      <c r="E34" s="51"/>
      <c r="F34" s="51"/>
      <c r="G34" s="51"/>
      <c r="H34" s="51"/>
      <c r="I34" s="4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100</v>
      </c>
      <c r="C35" s="49"/>
      <c r="D35" s="49"/>
      <c r="I35" s="51"/>
      <c r="J35" s="51"/>
      <c r="K35" s="51"/>
      <c r="L35" s="51"/>
      <c r="M35" s="51"/>
      <c r="N35" s="51"/>
      <c r="O35" s="51"/>
      <c r="P35" s="51"/>
    </row>
    <row r="36" spans="2:21" s="50" customFormat="1" ht="54" hidden="1" customHeight="1" x14ac:dyDescent="0.25">
      <c r="B36" s="133" t="s">
        <v>39</v>
      </c>
      <c r="C36" s="133"/>
      <c r="D36" s="133"/>
      <c r="E36" s="133"/>
      <c r="F36" s="133"/>
      <c r="G36" s="133"/>
      <c r="H36" s="133"/>
      <c r="I36" s="51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</row>
    <row r="37" spans="2:21" s="50" customFormat="1" ht="15.75" hidden="1" customHeight="1" x14ac:dyDescent="0.25">
      <c r="B37" s="135" t="s">
        <v>113</v>
      </c>
      <c r="C37" s="135"/>
      <c r="D37" s="135"/>
      <c r="E37" s="135"/>
      <c r="F37" s="135"/>
      <c r="G37" s="135"/>
      <c r="H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</row>
    <row r="38" spans="2:21" s="50" customFormat="1" ht="15.75" hidden="1" customHeight="1" x14ac:dyDescent="0.25">
      <c r="B38" s="136" t="s">
        <v>115</v>
      </c>
      <c r="C38" s="136"/>
      <c r="D38" s="136"/>
      <c r="E38" s="136"/>
      <c r="F38" s="136"/>
      <c r="G38" s="136"/>
      <c r="H38" s="136"/>
      <c r="I38" s="133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</row>
    <row r="39" spans="2:21" s="50" customFormat="1" ht="21" hidden="1" customHeight="1" x14ac:dyDescent="0.25">
      <c r="B39" s="133" t="s">
        <v>139</v>
      </c>
      <c r="C39" s="133"/>
      <c r="D39" s="133"/>
      <c r="E39" s="133"/>
      <c r="F39" s="133"/>
      <c r="G39" s="133"/>
      <c r="H39" s="133"/>
      <c r="I39" s="135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</row>
    <row r="40" spans="2:21" s="50" customFormat="1" ht="18.75" hidden="1" x14ac:dyDescent="0.25">
      <c r="B40" s="52" t="s">
        <v>72</v>
      </c>
      <c r="C40" s="59"/>
      <c r="D40" s="59"/>
      <c r="E40" s="59"/>
      <c r="F40" s="59"/>
      <c r="G40" s="59"/>
      <c r="H40" s="59"/>
      <c r="I40" s="136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</row>
    <row r="41" spans="2:21" s="50" customFormat="1" ht="15.75" hidden="1" customHeight="1" x14ac:dyDescent="0.25">
      <c r="B41" s="52"/>
      <c r="C41" s="133" t="s">
        <v>65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</row>
    <row r="42" spans="2:21" s="50" customFormat="1" ht="15.75" hidden="1" customHeight="1" x14ac:dyDescent="0.25">
      <c r="B42" s="52"/>
      <c r="C42" s="133" t="s">
        <v>66</v>
      </c>
      <c r="D42" s="133"/>
      <c r="E42" s="133"/>
      <c r="F42" s="133"/>
      <c r="G42" s="133"/>
      <c r="H42" s="133"/>
      <c r="I42" s="59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</row>
    <row r="43" spans="2:21" s="50" customFormat="1" ht="15.75" hidden="1" customHeight="1" x14ac:dyDescent="0.25">
      <c r="B43" s="52"/>
      <c r="C43" s="133" t="s">
        <v>67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</row>
    <row r="44" spans="2:21" s="50" customFormat="1" ht="15.75" hidden="1" customHeight="1" x14ac:dyDescent="0.25">
      <c r="B44" s="52"/>
      <c r="C44" s="133" t="s">
        <v>68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</row>
    <row r="45" spans="2:21" s="50" customFormat="1" ht="15.75" hidden="1" customHeight="1" x14ac:dyDescent="0.25">
      <c r="B45" s="52"/>
      <c r="C45" s="133" t="s">
        <v>69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</row>
    <row r="46" spans="2:21" s="50" customFormat="1" ht="15.75" hidden="1" customHeight="1" x14ac:dyDescent="0.25">
      <c r="B46" s="52"/>
      <c r="C46" s="133" t="s">
        <v>70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</row>
    <row r="47" spans="2:21" s="50" customFormat="1" ht="15.75" hidden="1" customHeight="1" x14ac:dyDescent="0.25">
      <c r="B47" s="52"/>
      <c r="C47" s="133" t="s">
        <v>71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</row>
    <row r="48" spans="2:21" s="50" customFormat="1" ht="15.75" hidden="1" customHeight="1" x14ac:dyDescent="0.25">
      <c r="B48" s="136" t="s">
        <v>44</v>
      </c>
      <c r="C48" s="136"/>
      <c r="D48" s="136"/>
      <c r="E48" s="136"/>
      <c r="F48" s="136"/>
      <c r="G48" s="136"/>
      <c r="H48" s="136"/>
      <c r="I48" s="133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2:21" s="50" customFormat="1" ht="36" hidden="1" customHeight="1" x14ac:dyDescent="0.25">
      <c r="B49" s="133" t="s">
        <v>40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50" customFormat="1" ht="15.75" hidden="1" customHeight="1" x14ac:dyDescent="0.25">
      <c r="B50" s="133" t="s">
        <v>41</v>
      </c>
      <c r="C50" s="133"/>
      <c r="D50" s="133"/>
      <c r="E50" s="133"/>
      <c r="F50" s="133"/>
      <c r="G50" s="133"/>
      <c r="H50" s="133"/>
      <c r="I50" s="136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0" customFormat="1" ht="15.75" hidden="1" customHeight="1" x14ac:dyDescent="0.25">
      <c r="B51" s="133" t="s">
        <v>116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t="15.75" hidden="1" customHeight="1" x14ac:dyDescent="0.25">
      <c r="B52" s="133" t="s">
        <v>117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t="15.75" hidden="1" customHeight="1" x14ac:dyDescent="0.25">
      <c r="B53" s="57"/>
      <c r="C53" s="133" t="s">
        <v>78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t="15.75" hidden="1" customHeight="1" x14ac:dyDescent="0.25">
      <c r="B54" s="57"/>
      <c r="C54" s="133" t="s">
        <v>77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t="15.75" hidden="1" customHeight="1" x14ac:dyDescent="0.25">
      <c r="B55" s="57"/>
      <c r="C55" s="133" t="s">
        <v>79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t="15.75" hidden="1" customHeight="1" x14ac:dyDescent="0.25">
      <c r="B56" s="57"/>
      <c r="C56" s="133" t="s">
        <v>80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t="15.75" hidden="1" customHeight="1" x14ac:dyDescent="0.25">
      <c r="B57" s="57"/>
      <c r="C57" s="133" t="s">
        <v>81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50" customFormat="1" ht="15.75" hidden="1" customHeight="1" x14ac:dyDescent="0.25">
      <c r="B58" s="57"/>
      <c r="C58" s="133" t="s">
        <v>82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50" customFormat="1" ht="15.75" hidden="1" customHeight="1" x14ac:dyDescent="0.25">
      <c r="B59" s="57"/>
      <c r="C59" s="133" t="s">
        <v>83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50" customFormat="1" ht="15.75" hidden="1" customHeight="1" x14ac:dyDescent="0.25">
      <c r="B60" s="57"/>
      <c r="C60" s="133" t="s">
        <v>88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2:21" s="50" customFormat="1" ht="15.75" hidden="1" customHeight="1" x14ac:dyDescent="0.25">
      <c r="B61" s="57"/>
      <c r="C61" s="133" t="s">
        <v>84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2:21" s="50" customFormat="1" ht="15.75" hidden="1" customHeight="1" x14ac:dyDescent="0.25">
      <c r="B62" s="57"/>
      <c r="C62" s="133" t="s">
        <v>85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2:21" s="50" customFormat="1" ht="15.75" hidden="1" customHeight="1" x14ac:dyDescent="0.25">
      <c r="B63" s="57"/>
      <c r="C63" s="133" t="s">
        <v>86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15.75" hidden="1" customHeight="1" x14ac:dyDescent="0.25">
      <c r="B64" s="57"/>
      <c r="C64" s="133" t="s">
        <v>87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21" s="50" customFormat="1" ht="15.75" hidden="1" customHeight="1" x14ac:dyDescent="0.25">
      <c r="B65" s="134" t="s">
        <v>89</v>
      </c>
      <c r="C65" s="134"/>
      <c r="D65" s="134"/>
      <c r="E65" s="134"/>
      <c r="F65" s="134"/>
      <c r="G65" s="134"/>
      <c r="H65" s="134"/>
      <c r="I65" s="133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t="15.75" hidden="1" customHeight="1" x14ac:dyDescent="0.25">
      <c r="B66" s="134" t="s">
        <v>64</v>
      </c>
      <c r="C66" s="134"/>
      <c r="D66" s="134"/>
      <c r="E66" s="134"/>
      <c r="F66" s="134"/>
      <c r="G66" s="134"/>
      <c r="H66" s="134"/>
      <c r="I66" s="133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</row>
    <row r="67" spans="2:21" s="50" customFormat="1" ht="15.75" hidden="1" customHeight="1" x14ac:dyDescent="0.25">
      <c r="B67" s="134" t="s">
        <v>118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</row>
    <row r="68" spans="2:21" s="50" customFormat="1" ht="15.75" hidden="1" customHeight="1" x14ac:dyDescent="0.25">
      <c r="B68" s="134" t="s">
        <v>119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</row>
    <row r="69" spans="2:21" s="50" customFormat="1" ht="15.75" hidden="1" customHeight="1" x14ac:dyDescent="0.25">
      <c r="B69" s="134" t="s">
        <v>120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</row>
    <row r="70" spans="2:21" s="50" customFormat="1" ht="15.75" hidden="1" customHeight="1" x14ac:dyDescent="0.25">
      <c r="B70" s="134" t="s">
        <v>121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</row>
    <row r="71" spans="2:21" s="53" customFormat="1" ht="35.25" hidden="1" customHeight="1" x14ac:dyDescent="0.25">
      <c r="B71" s="133" t="s">
        <v>122</v>
      </c>
      <c r="C71" s="133"/>
      <c r="D71" s="133"/>
      <c r="E71" s="133"/>
      <c r="F71" s="133"/>
      <c r="G71" s="133"/>
      <c r="H71" s="133"/>
      <c r="I71" s="134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</row>
    <row r="72" spans="2:21" s="50" customFormat="1" ht="34.5" hidden="1" customHeight="1" x14ac:dyDescent="0.25">
      <c r="B72" s="133" t="s">
        <v>123</v>
      </c>
      <c r="C72" s="133"/>
      <c r="D72" s="133"/>
      <c r="E72" s="133"/>
      <c r="F72" s="133"/>
      <c r="G72" s="133"/>
      <c r="H72" s="133"/>
      <c r="I72" s="134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</row>
    <row r="73" spans="2:21" s="50" customFormat="1" x14ac:dyDescent="0.25">
      <c r="B73" s="49"/>
      <c r="C73" s="49"/>
      <c r="D73" s="49"/>
      <c r="E73" s="51"/>
      <c r="F73" s="51"/>
      <c r="G73" s="51"/>
      <c r="H73" s="51"/>
      <c r="I73" s="133"/>
      <c r="J73" s="51"/>
      <c r="K73" s="51"/>
      <c r="L73" s="51"/>
      <c r="M73" s="51"/>
      <c r="N73" s="51"/>
      <c r="O73" s="51"/>
      <c r="P73" s="51"/>
    </row>
    <row r="74" spans="2:21" x14ac:dyDescent="0.25">
      <c r="I74" s="133"/>
    </row>
    <row r="75" spans="2:21" x14ac:dyDescent="0.25">
      <c r="I75" s="51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27:D28">
    <cfRule type="duplicateValues" dxfId="14" priority="70"/>
    <cfRule type="duplicateValues" dxfId="13" priority="71"/>
  </conditionalFormatting>
  <conditionalFormatting sqref="D27:D28">
    <cfRule type="duplicateValues" dxfId="12" priority="74"/>
  </conditionalFormatting>
  <conditionalFormatting sqref="D19:D26">
    <cfRule type="duplicateValues" dxfId="11" priority="75"/>
    <cfRule type="duplicateValues" dxfId="10" priority="76"/>
  </conditionalFormatting>
  <conditionalFormatting sqref="D19:D26">
    <cfRule type="duplicateValues" dxfId="9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55" zoomScaleNormal="55" zoomScaleSheetLayoutView="55" workbookViewId="0">
      <selection activeCell="M3" sqref="M3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3" t="s">
        <v>28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6" t="s">
        <v>158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</row>
    <row r="7" spans="2:48" s="6" customFormat="1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2:48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2:48" ht="18.75" x14ac:dyDescent="0.3">
      <c r="B9" s="176" t="s">
        <v>189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0" t="str">
        <f>'20.1'!B19</f>
        <v>1.1.1.2.</v>
      </c>
      <c r="C15" s="150" t="str">
        <f>'20.1'!C19</f>
        <v xml:space="preserve">Электроснабжение ЭПУ потребителей  в соответствии с договором на ТП № 2-50-25-3007, г. Тимашевск </v>
      </c>
      <c r="D15" s="151" t="str">
        <f>'20.1'!D19</f>
        <v>P_Тм_25_ЛК150_017328</v>
      </c>
      <c r="E15" s="112" t="s">
        <v>7</v>
      </c>
      <c r="F15" s="112" t="s">
        <v>7</v>
      </c>
      <c r="G15" s="155" t="s">
        <v>187</v>
      </c>
      <c r="H15" s="112" t="s">
        <v>7</v>
      </c>
      <c r="I15" s="112" t="s">
        <v>7</v>
      </c>
      <c r="J15" s="112">
        <f>'20.1'!P19</f>
        <v>0.432</v>
      </c>
      <c r="K15" s="112" t="s">
        <v>176</v>
      </c>
      <c r="L15" s="112" t="s">
        <v>177</v>
      </c>
      <c r="M15" s="112">
        <f>625.825*1.22</f>
        <v>763.50650000000007</v>
      </c>
      <c r="N15" s="36">
        <f t="shared" ref="N15:N17" si="0">M15/J15</f>
        <v>1767.3761574074076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75" t="s">
        <v>73</v>
      </c>
      <c r="C21" s="175"/>
      <c r="D21" s="175"/>
      <c r="E21" s="175"/>
      <c r="F21" s="175"/>
      <c r="G21" s="175"/>
      <c r="H21" s="175"/>
      <c r="I21" s="17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74" t="s">
        <v>124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</row>
    <row r="27" spans="2:16" s="25" customFormat="1" ht="15.75" hidden="1" customHeight="1" x14ac:dyDescent="0.25">
      <c r="C27" s="171" t="s">
        <v>45</v>
      </c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54"/>
    </row>
    <row r="28" spans="2:16" s="25" customFormat="1" ht="31.5" hidden="1" customHeight="1" x14ac:dyDescent="0.25">
      <c r="C28" s="171" t="s">
        <v>46</v>
      </c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54"/>
    </row>
    <row r="29" spans="2:16" s="25" customFormat="1" ht="15.75" hidden="1" customHeight="1" x14ac:dyDescent="0.25">
      <c r="C29" s="171" t="s">
        <v>47</v>
      </c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54"/>
    </row>
    <row r="30" spans="2:16" s="25" customFormat="1" ht="15.75" hidden="1" customHeight="1" x14ac:dyDescent="0.25">
      <c r="C30" s="171" t="s">
        <v>48</v>
      </c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54"/>
    </row>
    <row r="31" spans="2:16" s="25" customFormat="1" hidden="1" x14ac:dyDescent="0.25">
      <c r="C31" s="171" t="s">
        <v>49</v>
      </c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55"/>
    </row>
    <row r="32" spans="2:16" s="25" customFormat="1" hidden="1" x14ac:dyDescent="0.25">
      <c r="C32" s="171" t="s">
        <v>50</v>
      </c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55"/>
    </row>
    <row r="33" spans="2:21" s="25" customFormat="1" hidden="1" x14ac:dyDescent="0.25">
      <c r="C33" s="171" t="s">
        <v>51</v>
      </c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55"/>
    </row>
    <row r="34" spans="2:21" s="25" customFormat="1" ht="15.75" hidden="1" customHeight="1" x14ac:dyDescent="0.25">
      <c r="C34" s="171" t="s">
        <v>52</v>
      </c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54"/>
    </row>
    <row r="35" spans="2:21" s="25" customFormat="1" ht="15.75" hidden="1" customHeight="1" x14ac:dyDescent="0.25">
      <c r="C35" s="171" t="s">
        <v>53</v>
      </c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54"/>
    </row>
    <row r="36" spans="2:21" s="25" customFormat="1" hidden="1" x14ac:dyDescent="0.25">
      <c r="C36" s="171" t="s">
        <v>54</v>
      </c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55"/>
    </row>
    <row r="37" spans="2:21" s="25" customFormat="1" ht="15.75" hidden="1" customHeight="1" x14ac:dyDescent="0.25">
      <c r="C37" s="171" t="s">
        <v>55</v>
      </c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54"/>
    </row>
    <row r="38" spans="2:21" s="25" customFormat="1" ht="60.6" hidden="1" customHeight="1" x14ac:dyDescent="0.25">
      <c r="C38" s="171" t="s">
        <v>56</v>
      </c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54"/>
    </row>
    <row r="39" spans="2:21" s="25" customFormat="1" ht="15.75" hidden="1" customHeight="1" x14ac:dyDescent="0.25">
      <c r="C39" s="171" t="s">
        <v>57</v>
      </c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54"/>
    </row>
    <row r="40" spans="2:21" s="25" customFormat="1" ht="21.75" hidden="1" customHeight="1" x14ac:dyDescent="0.25">
      <c r="B40" s="171" t="s">
        <v>91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</row>
    <row r="41" spans="2:21" s="25" customFormat="1" ht="55.5" hidden="1" customHeight="1" x14ac:dyDescent="0.25">
      <c r="B41" s="171" t="s">
        <v>103</v>
      </c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71" t="s">
        <v>125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71" t="s">
        <v>92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</row>
    <row r="44" spans="2:21" ht="20.25" hidden="1" customHeight="1" x14ac:dyDescent="0.25">
      <c r="B44" s="171" t="s">
        <v>93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</row>
    <row r="45" spans="2:21" hidden="1" x14ac:dyDescent="0.25">
      <c r="B45" s="171" t="s">
        <v>94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</row>
    <row r="46" spans="2:21" hidden="1" x14ac:dyDescent="0.25">
      <c r="B46" s="171" t="s">
        <v>58</v>
      </c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</row>
    <row r="47" spans="2:21" ht="31.5" hidden="1" customHeight="1" x14ac:dyDescent="0.25">
      <c r="B47" s="172" t="s">
        <v>104</v>
      </c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</row>
    <row r="48" spans="2:21" hidden="1" x14ac:dyDescent="0.25">
      <c r="B48" s="171" t="s">
        <v>59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</row>
    <row r="49" spans="2:15" ht="32.25" hidden="1" customHeight="1" x14ac:dyDescent="0.25">
      <c r="B49" s="171" t="s">
        <v>126</v>
      </c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</row>
    <row r="50" spans="2:15" ht="36" hidden="1" customHeight="1" x14ac:dyDescent="0.25">
      <c r="B50" s="171" t="s">
        <v>127</v>
      </c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</row>
  </sheetData>
  <sheetProtection algorithmName="SHA-512" hashValue="CEm1Xv84mIrROoYlNJ0fgVSwrZ0VfZ5zWCNoCGN6E0yI67Hh0LIyHlbsIimXz2Oj/Ux7+b0cdL+ddw46TaKylQ==" saltValue="AsoGnz2+8KXp+3IyU0oEM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11"/>
    <cfRule type="duplicateValues" dxfId="7" priority="12"/>
  </conditionalFormatting>
  <conditionalFormatting sqref="D19">
    <cfRule type="duplicateValues" dxfId="6" priority="10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B6" sqref="B6:W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86" t="s">
        <v>34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</row>
    <row r="5" spans="1:45" s="88" customFormat="1" ht="18.75" x14ac:dyDescent="0.25"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1:45" s="88" customFormat="1" ht="18.75" x14ac:dyDescent="0.3">
      <c r="B6" s="185" t="s">
        <v>158</v>
      </c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</row>
    <row r="7" spans="1:45" s="90" customFormat="1" ht="15.75" x14ac:dyDescent="0.25">
      <c r="B7" s="187" t="s">
        <v>159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45" s="91" customFormat="1" ht="15.75" x14ac:dyDescent="0.25"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</row>
    <row r="9" spans="1:45" s="91" customFormat="1" ht="18.75" x14ac:dyDescent="0.3">
      <c r="B9" s="185" t="s">
        <v>189</v>
      </c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0" t="s">
        <v>21</v>
      </c>
      <c r="C12" s="180" t="s">
        <v>11</v>
      </c>
      <c r="D12" s="180" t="s">
        <v>10</v>
      </c>
      <c r="E12" s="180" t="s">
        <v>134</v>
      </c>
      <c r="F12" s="180" t="s">
        <v>135</v>
      </c>
      <c r="G12" s="180" t="s">
        <v>33</v>
      </c>
      <c r="H12" s="180"/>
      <c r="I12" s="180"/>
      <c r="J12" s="180"/>
      <c r="K12" s="180"/>
      <c r="L12" s="180" t="s">
        <v>137</v>
      </c>
      <c r="M12" s="180" t="s">
        <v>98</v>
      </c>
      <c r="N12" s="181" t="s">
        <v>32</v>
      </c>
      <c r="O12" s="181" t="s">
        <v>99</v>
      </c>
      <c r="P12" s="178" t="s">
        <v>31</v>
      </c>
      <c r="Q12" s="184" t="s">
        <v>149</v>
      </c>
      <c r="R12" s="184" t="s">
        <v>150</v>
      </c>
      <c r="S12" s="184" t="s">
        <v>151</v>
      </c>
      <c r="T12" s="184" t="s">
        <v>152</v>
      </c>
      <c r="U12" s="184" t="s">
        <v>153</v>
      </c>
      <c r="V12" s="184" t="s">
        <v>154</v>
      </c>
      <c r="W12" s="184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0"/>
      <c r="C13" s="180"/>
      <c r="D13" s="180"/>
      <c r="E13" s="180"/>
      <c r="F13" s="18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0"/>
      <c r="M13" s="180"/>
      <c r="N13" s="181"/>
      <c r="O13" s="181"/>
      <c r="P13" s="178"/>
      <c r="Q13" s="184" t="s">
        <v>140</v>
      </c>
      <c r="R13" s="184" t="s">
        <v>140</v>
      </c>
      <c r="S13" s="184" t="s">
        <v>140</v>
      </c>
      <c r="T13" s="184" t="s">
        <v>140</v>
      </c>
      <c r="U13" s="184" t="s">
        <v>140</v>
      </c>
      <c r="V13" s="184" t="s">
        <v>140</v>
      </c>
      <c r="W13" s="184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0" t="s">
        <v>175</v>
      </c>
      <c r="C15" s="150" t="str">
        <f>'20.1'!C19</f>
        <v xml:space="preserve">Электроснабжение ЭПУ потребителей  в соответствии с договором на ТП № 2-50-25-3007, г. Тимашевск </v>
      </c>
      <c r="D15" s="151" t="str">
        <f>'20.1'!D19</f>
        <v>P_Тм_25_ЛК150_017328</v>
      </c>
      <c r="E15" s="109">
        <v>2025</v>
      </c>
      <c r="F15" s="109">
        <v>2026</v>
      </c>
      <c r="G15" s="143">
        <f>'20.1'!U29/1000</f>
        <v>1.2260464127999999</v>
      </c>
      <c r="H15" s="102">
        <f>G15*1.2</f>
        <v>1.4712556953599998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1.9667173401401372</v>
      </c>
      <c r="J15" s="103">
        <f>'20.2'!M20/1000</f>
        <v>0</v>
      </c>
      <c r="K15" s="103">
        <f>I15+J15</f>
        <v>1.9667173401401372</v>
      </c>
      <c r="L15" s="102">
        <v>0</v>
      </c>
      <c r="M15" s="105">
        <f>K15-L15</f>
        <v>1.9667173401401372</v>
      </c>
      <c r="N15" s="102">
        <f>'20.2'!M15/1000</f>
        <v>0.76350650000000009</v>
      </c>
      <c r="O15" s="104">
        <f>H15-N15</f>
        <v>0.70774919535999969</v>
      </c>
      <c r="P15" s="103">
        <f>SUM(Q15:W15)</f>
        <v>0.76400000000000001</v>
      </c>
      <c r="Q15" s="110"/>
      <c r="R15" s="110"/>
      <c r="S15" s="110">
        <v>3.5999999999999997E-2</v>
      </c>
      <c r="T15" s="110">
        <v>0.72799999999999998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79" t="s">
        <v>74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2:23" s="60" customFormat="1" ht="15.75" hidden="1" x14ac:dyDescent="0.25">
      <c r="B18" s="177" t="s">
        <v>75</v>
      </c>
      <c r="C18" s="177"/>
      <c r="D18" s="177"/>
      <c r="E18" s="177"/>
      <c r="F18" s="177"/>
      <c r="G18" s="177"/>
      <c r="H18" s="177"/>
      <c r="I18" s="17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74" t="s">
        <v>133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</row>
    <row r="24" spans="2:23" s="56" customFormat="1" ht="33.75" hidden="1" customHeight="1" x14ac:dyDescent="0.25">
      <c r="B24" s="171" t="s">
        <v>95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</row>
    <row r="25" spans="2:23" s="56" customFormat="1" ht="15.75" hidden="1" x14ac:dyDescent="0.25">
      <c r="B25" s="182" t="s">
        <v>130</v>
      </c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</row>
    <row r="26" spans="2:23" s="56" customFormat="1" ht="36" hidden="1" customHeight="1" x14ac:dyDescent="0.25">
      <c r="B26" s="183" t="s">
        <v>112</v>
      </c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</row>
    <row r="27" spans="2:23" s="56" customFormat="1" ht="38.25" hidden="1" customHeight="1" x14ac:dyDescent="0.25">
      <c r="B27" s="171" t="s">
        <v>129</v>
      </c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</row>
    <row r="28" spans="2:23" s="56" customFormat="1" ht="19.5" hidden="1" customHeight="1" x14ac:dyDescent="0.25">
      <c r="B28" s="171" t="s">
        <v>60</v>
      </c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</row>
    <row r="29" spans="2:23" s="56" customFormat="1" ht="37.9" hidden="1" customHeight="1" x14ac:dyDescent="0.25">
      <c r="B29" s="182" t="s">
        <v>132</v>
      </c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</row>
    <row r="30" spans="2:23" s="56" customFormat="1" ht="15.75" hidden="1" x14ac:dyDescent="0.25">
      <c r="B30" s="182" t="s">
        <v>131</v>
      </c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</row>
    <row r="31" spans="2:23" s="56" customFormat="1" ht="35.25" hidden="1" customHeight="1" x14ac:dyDescent="0.25">
      <c r="B31" s="171" t="s">
        <v>61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</row>
    <row r="32" spans="2:23" s="56" customFormat="1" ht="21" hidden="1" customHeight="1" x14ac:dyDescent="0.25">
      <c r="B32" s="171" t="s">
        <v>62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</row>
    <row r="33" spans="2:23" s="56" customFormat="1" ht="21" hidden="1" customHeight="1" x14ac:dyDescent="0.25">
      <c r="B33" s="182" t="s">
        <v>111</v>
      </c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wE6bwsLzvOtVTQSSLDAnR96bRLvsjc1fL6Do1lwDYDhuYideKSKzWWYB0n5AhVG6IIikpPw2djUXqWDnbQiiXQ==" saltValue="kNHNLYE7ChTJ1Se+dcI7W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189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71" t="s">
        <v>110</v>
      </c>
      <c r="C19" s="171"/>
      <c r="D19" s="171"/>
      <c r="E19" s="171"/>
      <c r="F19" s="171"/>
      <c r="G19" s="171"/>
      <c r="H19" s="171"/>
      <c r="I19" s="171"/>
      <c r="J19" s="171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TyJOptF3rBkVQ4t0kBXE+iFqR3zVwmOnh2qMVjrmxJdbhm/uFtsX+baRdL4co0VacV3bcsJdq3ao/QcGosOW5Q==" saltValue="50XAamtCxiSi4LT5rxgxf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2026-05-13T14:28:21Z</dcterms:modified>
</cp:coreProperties>
</file>